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showInkAnnotation="0"/>
  <mc:AlternateContent xmlns:mc="http://schemas.openxmlformats.org/markup-compatibility/2006">
    <mc:Choice Requires="x15">
      <x15ac:absPath xmlns:x15ac="http://schemas.microsoft.com/office/spreadsheetml/2010/11/ac" url="https://bayerischerrundfunk.sharepoint.com/sites/msteams_b9ed9f_146037-zSDII-Ausschreibung/Freigegebene Dokumente/zSD II - Ausschreibung/Vergabeakte zSD II - Verhandlungsverfahren/2. Verfahren bis Bekanntmachung/2.8 Vergabeunterlagen (Final)/"/>
    </mc:Choice>
  </mc:AlternateContent>
  <xr:revisionPtr revIDLastSave="31" documentId="8_{F50AAFD1-4305-47EC-B54D-567628C37185}" xr6:coauthVersionLast="47" xr6:coauthVersionMax="47" xr10:uidLastSave="{96C7B620-96D9-4C7F-B688-B462A95D0456}"/>
  <bookViews>
    <workbookView xWindow="-120" yWindow="-120" windowWidth="29040" windowHeight="15720" xr2:uid="{00000000-000D-0000-FFFF-FFFF00000000}"/>
  </bookViews>
  <sheets>
    <sheet name="Kriterienkatalog_zSD_2026" sheetId="3"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55" i="3" l="1"/>
  <c r="K54" i="3"/>
  <c r="K53" i="3"/>
  <c r="K51" i="3"/>
  <c r="K50" i="3"/>
  <c r="K49" i="3"/>
  <c r="K48" i="3"/>
  <c r="K47" i="3"/>
  <c r="K46" i="3"/>
  <c r="K45" i="3"/>
  <c r="K44" i="3"/>
  <c r="I55" i="3"/>
  <c r="I54" i="3"/>
  <c r="I53" i="3"/>
  <c r="I51" i="3"/>
  <c r="I50" i="3"/>
  <c r="I49" i="3"/>
  <c r="I48" i="3"/>
  <c r="I47" i="3"/>
  <c r="I46" i="3"/>
  <c r="I45" i="3"/>
  <c r="I44" i="3"/>
  <c r="K56" i="3" l="1"/>
  <c r="I57" i="3"/>
</calcChain>
</file>

<file path=xl/sharedStrings.xml><?xml version="1.0" encoding="utf-8"?>
<sst xmlns="http://schemas.openxmlformats.org/spreadsheetml/2006/main" count="200" uniqueCount="184">
  <si>
    <t>Legende:</t>
  </si>
  <si>
    <t>Punktevergabe nach folgender Bewertungsskala (sofern im jeweiligen Kriterium nichts anderes angegeben)</t>
  </si>
  <si>
    <t>Gewichtungsfaktor
(1–4)</t>
  </si>
  <si>
    <t>Leistungspunkte
(Bewertungs-punkte* Gewichtung)</t>
  </si>
  <si>
    <t>A</t>
  </si>
  <si>
    <t>0 Punkte</t>
  </si>
  <si>
    <t>Maximal erreichbare Punktzahl:</t>
  </si>
  <si>
    <t>Vom Bewerber erreichte Punktzahl:</t>
  </si>
  <si>
    <t>Max. zu erreichende Punkte (inkl. Gewichtungsfakor)</t>
  </si>
  <si>
    <t>Nr.</t>
  </si>
  <si>
    <t>A-01</t>
  </si>
  <si>
    <t>A-02</t>
  </si>
  <si>
    <t>Preisblatt</t>
  </si>
  <si>
    <t>A-03</t>
  </si>
  <si>
    <t>A-04</t>
  </si>
  <si>
    <t>BK-01</t>
  </si>
  <si>
    <t>BK-02</t>
  </si>
  <si>
    <t>BK-03</t>
  </si>
  <si>
    <t>BK-04</t>
  </si>
  <si>
    <t>Service Excellence Management</t>
  </si>
  <si>
    <t>BK-05</t>
  </si>
  <si>
    <t>BK-06</t>
  </si>
  <si>
    <t>BK-07</t>
  </si>
  <si>
    <t>BK-08</t>
  </si>
  <si>
    <t>Themenbereich</t>
  </si>
  <si>
    <t>Nachweis</t>
  </si>
  <si>
    <t>Bewertung</t>
  </si>
  <si>
    <t>Vollständigkeit der Bieterkonzepte</t>
  </si>
  <si>
    <t>Bieterkonzepte</t>
  </si>
  <si>
    <t>Gesamtes Angebot</t>
  </si>
  <si>
    <t>Prüfung / Bewertungskriterium</t>
  </si>
  <si>
    <t>Fragestellung des Auftraggebers</t>
  </si>
  <si>
    <t>Sind alle geforderten Bieterkonzepte vollständig vorhanden und entsprechend den Vorgaben aufgebaut?</t>
  </si>
  <si>
    <t>Vollständigkeit der Konzeptanlagen</t>
  </si>
  <si>
    <t>Konzeptanlagen</t>
  </si>
  <si>
    <t>Wurde das Preisblatt vollständig und entsprechend den Vorgaben ausgefüllt, ohne die vorgegebene Struktur oder Berechnungslogik zu verändern?</t>
  </si>
  <si>
    <t>Es wird geprüft, ob sämtliche gemäß Leistungsbeschreibung und Anlage „Anforderungen an die einzureichenden Bieterkonzepte“ geforderten Bieterkonzepte vollständig eingereicht wurden und den vorgegebenen strukturellen Anforderungen entsprechen.</t>
  </si>
  <si>
    <t>Es wird geprüft, ob sämtliche zu den Bieterkonzepten geforderten Konzeptanlagen vollständig eingereicht wurden und den jeweiligen Bieterkonzepten eindeutig zugeordnet werden können. Hierzu zählen insbesondere Referenzprojekte sowie weitere geforderte Anlagen gemäß den Vergabeunterlagen.</t>
  </si>
  <si>
    <t>Sind alle geforderten Konzeptanlagen vollständig vorhanden, eindeutig zugeordnet und entsprechend den Vorgaben erstellt?</t>
  </si>
  <si>
    <t>Vollständigkeit und Integrität des Preisblatts</t>
  </si>
  <si>
    <t>Es wird geprüft, ob das Preisblatt vollständig ausgefüllt wurde und der vorgegebenen Struktur entspricht. Insbesondere wird geprüft, ob alle geforderten Preispositionen bepreist wurden und keine unzulässigen Änderungen an Struktur, Formeln oder Berechnungslogik vorgenommen wurden.</t>
  </si>
  <si>
    <t>BK – Qualitätsbewertung der Bieterkonzepte</t>
  </si>
  <si>
    <t>Transition- und Transformationskonzept</t>
  </si>
  <si>
    <t>Bewertet wird die Gesamtqualität des eingereichten Transition- und Transformationskonzeptes auf Grundlage der zugehörigen Bewertungsmatrix.</t>
  </si>
  <si>
    <t>Ist das eingereichte Transition- und Transformationskonzept insgesamt geeignet, einen sicheren, strukturierten und erfolgreichen Übergang in den Regelbetrieb sicherzustellen?</t>
  </si>
  <si>
    <t>Punktzahl gemäß Bewertungsmatrix BK-01</t>
  </si>
  <si>
    <t>Governance-, Rollen- und Betriebsmodell</t>
  </si>
  <si>
    <t>Bewertet wird die Gesamtqualität des eingereichten Governance-, Rollen- und Betriebsmodells auf Grundlage der zugehörigen Bewertungsmatrix.</t>
  </si>
  <si>
    <t>Ist das eingereichte Governance-, Rollen- und Betriebsmodell geeignet, den zukünftigen Betrieb des zSD wirksam, transparent und nachhaltig zu steuern?</t>
  </si>
  <si>
    <t>Punktzahl gemäß Bewertungsmatrix BK-02</t>
  </si>
  <si>
    <t>Omnichannel- und Kommunikationsplattform</t>
  </si>
  <si>
    <t>Bewertet wird die Gesamtqualität des eingereichten Konzepts zur Omnichannel- und Kommunikationsplattform auf Grundlage der zugehörigen Bewertungsmatrix.</t>
  </si>
  <si>
    <t>Ist das eingereichte Konzept geeignet, eine moderne, leistungsfähige und zukunftsfähige Omnichannel-Kommunikation sicherzustellen?</t>
  </si>
  <si>
    <t>Punktzahl gemäß Bewertungsmatrix BK-03</t>
  </si>
  <si>
    <t>Ist das eingereichte Konzept geeignet, Servicequalität, Steuerbarkeit und kontinuierliche Serviceverbesserung dauerhaft sicherzustellen?</t>
  </si>
  <si>
    <t>Punktzahl gemäß Bewertungsmatrix BK-04</t>
  </si>
  <si>
    <t>Wissensmanagement</t>
  </si>
  <si>
    <t>Bewertet wird die Gesamtqualität des eingereichten Wissensmanagementkonzeptes auf Grundlage der zugehörigen Bewertungsmatrix.</t>
  </si>
  <si>
    <t>Ist das eingereichte Wissensmanagementkonzept geeignet, Wissen systematisch bereitzustellen, aktuell zu halten und nachhaltig nutzbar zu machen?</t>
  </si>
  <si>
    <t>Punktzahl gemäß Bewertungsmatrix BK-05</t>
  </si>
  <si>
    <t>Innovations- und Automatisierungskonzept</t>
  </si>
  <si>
    <t>Bewertet wird die Gesamtqualität des eingereichten Innovations- und Automatisierungskonzeptes auf Grundlage der zugehörigen Bewertungsmatrix.</t>
  </si>
  <si>
    <t>Ist das eingereichte Konzept geeignet, Innovationen und Automatisierung zielgerichtet zur Weiterentwicklung des zSD einzusetzen?</t>
  </si>
  <si>
    <t>Punktzahl gemäß Bewertungsmatrix BK-06</t>
  </si>
  <si>
    <t>Informationssicherheits- und Datenschutzkonzept</t>
  </si>
  <si>
    <t>Bewertet wird die Gesamtqualität des eingereichten Informationssicherheits- und Datenschutzkonzeptes auf Grundlage der zugehörigen Bewertungsmatrix.</t>
  </si>
  <si>
    <t>Ist das eingereichte Konzept geeignet, Informationssicherheit, Datenschutz und Compliance dauerhaft sicherzustellen?</t>
  </si>
  <si>
    <t>Punktzahl gemäß Bewertungsmatrix BK-07</t>
  </si>
  <si>
    <t>Personal-, Kompetenz- und Organisationskonzept</t>
  </si>
  <si>
    <t>Ist das eingereichte Konzept geeignet, den langfristigen Betrieb des zSD durch eine leistungsfähige Organisation sowie qualifiziertes Personal sicherzustellen?</t>
  </si>
  <si>
    <t>Punktzahl gemäß Bewertungsmatrix BK-08</t>
  </si>
  <si>
    <t>Bieterkonzept BK-01 einschließlich der zugehörigen Konzeptanlagen</t>
  </si>
  <si>
    <t>Bieterkonzept BK-02 einschließlich der zugehörigen Konzeptanlagen</t>
  </si>
  <si>
    <t>Bieterkonzept BK-03 einschließlich der zugehörigen Konzeptanlagen</t>
  </si>
  <si>
    <t>Bieterkonzept BK-05 einschließlich der zugehörigen Konzeptanlagen</t>
  </si>
  <si>
    <t>Bieterkonzept BK-06 einschließlich der zugehörigen Konzeptanlagen</t>
  </si>
  <si>
    <t>Bieterkonzept BK-07 einschließlich der zugehörigen Konzeptanlagen</t>
  </si>
  <si>
    <t>R – Bewertung der Praxisnachweise</t>
  </si>
  <si>
    <t>R-01</t>
  </si>
  <si>
    <t>Praxisnachweis – Referenzprojekt R-01</t>
  </si>
  <si>
    <t>Bewertet wird das eingereichte Referenzprojekt R-01.</t>
  </si>
  <si>
    <t>Ist das Referenzprojekt R-01 geeignet, die Leistungsfähigkeit des Bieters anhand eines vergleichbaren Praxisprojekts nachvollziehbar zu belegen?</t>
  </si>
  <si>
    <t>Referenzprojekt R-01</t>
  </si>
  <si>
    <t>Punktzahl gemäß Bewertungsmatrix R-01</t>
  </si>
  <si>
    <t>R-02</t>
  </si>
  <si>
    <t>Praxisnachweis – Referenzprojekt R-02</t>
  </si>
  <si>
    <t>Bewertet wird das eingereichte Referenzprojekt R-02.</t>
  </si>
  <si>
    <t>Ist das Referenzprojekt R-02 geeignet, die Leistungsfähigkeit des Bieters anhand eines vergleichbaren Praxisprojekts nachvollziehbar zu belegen?</t>
  </si>
  <si>
    <t>Referenzprojekt R-02</t>
  </si>
  <si>
    <t>Punktzahl gemäß Bewertungsmatrix R-02</t>
  </si>
  <si>
    <t>R-03</t>
  </si>
  <si>
    <t>Praxisnachweis – Referenzprojekt R-03</t>
  </si>
  <si>
    <t>Bewertet wird das eingereichte Referenzprojekt R-03.</t>
  </si>
  <si>
    <t>Ist das Referenzprojekt R-03 geeignet, die Leistungsfähigkeit des Bieters anhand eines vergleichbaren Praxisprojekts nachvollziehbar zu belegen?</t>
  </si>
  <si>
    <t>Referenzprojekt R-03</t>
  </si>
  <si>
    <t>Punktzahl gemäß Bewertungsmatrix R-03</t>
  </si>
  <si>
    <t>Bewertet wird das vom Bieter eingereichte Preisblatt einschließlich aller bewertungsrelevanten Preispositionen gemäß der festgelegten Preis- und Bewertungsmethodik.</t>
  </si>
  <si>
    <t>In welchem Umfang erfüllt das eingereichte Preisblatt die Anforderungen an eine wirtschaftliche und wettbewerbsfähige Preisgestaltung?</t>
  </si>
  <si>
    <t>Vollständigkeit der Referenzprojekte</t>
  </si>
  <si>
    <t>A-05</t>
  </si>
  <si>
    <t>Vollständigkeit der Schlüsselprofile</t>
  </si>
  <si>
    <t>A-06</t>
  </si>
  <si>
    <t>Es wird geprüft, ob sämtliche gemäß der Anlage „Anforderungen an die einzureichenden Referenzprojekte (Praxisnachweise)“ geforderten Referenzprojekte vollständig eingereicht wurden und hinsichtlich Aufbau, Struktur und Inhalt den vorgegebenen Anforderungen entsprechen.</t>
  </si>
  <si>
    <t>Sind alle geforderten Referenzprojekte vollständig vorhanden und entsprechend den Vorgaben erstellt?</t>
  </si>
  <si>
    <t>Referenzprojekte</t>
  </si>
  <si>
    <t>Es wird geprüft, ob sämtliche gemäß den Vergabeunterlagen geforderten Schlüsselprofile vollständig eingereicht wurden und hinsichtlich Aufbau, Struktur und Inhalt den vorgegebenen Anforderungen entsprechen.</t>
  </si>
  <si>
    <t>Sind alle geforderten Schlüsselprofile vollständig vorhanden und entsprechend den Vorgaben erstellt?</t>
  </si>
  <si>
    <t>Schlüsselprofile</t>
  </si>
  <si>
    <t>Es wird geprüft, ob sämtliche Bestandteile des Angebots ein schlüssiges, nachvollziehbares und widerspruchsfreies Gesamtbild ergeben. Insbesondere wird geprüft, ob die Angaben in den Bieterkonzepten, Konzeptanlagen, Referenzprojekten, Schlüsselprofilen, Eigenerklärungen sowie im Preisblatt inhaltlich miteinander übereinstimmen, nachvollziehbar aufeinander Bezug nehmen und keine Widersprüche oder offensichtlichen Unstimmigkeiten enthalten.</t>
  </si>
  <si>
    <t>Konsistenz des Gesamtangebots</t>
  </si>
  <si>
    <t>A-07</t>
  </si>
  <si>
    <t>Ergibt das Angebot insgesamt ein schlüssiges, nachvollziehbares und widerspruchsfreies Gesamtbild?</t>
  </si>
  <si>
    <t>Punkte</t>
  </si>
  <si>
    <t>1 Punkt</t>
  </si>
  <si>
    <t>2 Punkte</t>
  </si>
  <si>
    <t>3 Punkte</t>
  </si>
  <si>
    <t>4 Punkte</t>
  </si>
  <si>
    <t>5 Punkte</t>
  </si>
  <si>
    <t>6 Punkte</t>
  </si>
  <si>
    <t>7 Punkte</t>
  </si>
  <si>
    <t>8 Punkte</t>
  </si>
  <si>
    <t>9 Punkte</t>
  </si>
  <si>
    <t>10 Punkte</t>
  </si>
  <si>
    <t>Grad</t>
  </si>
  <si>
    <t>Kein Erfüllungsgrad.</t>
  </si>
  <si>
    <t>Sehr geringer Erfüllungsgrad</t>
  </si>
  <si>
    <t>Geringer Erfüllungsgrad</t>
  </si>
  <si>
    <t>Unterdurchschnittlicher Erfüllungsgrad</t>
  </si>
  <si>
    <t>Ausreichender Erfüllungsgrad</t>
  </si>
  <si>
    <t>Befriedigender Erfüllungsgrad</t>
  </si>
  <si>
    <t>Guter Erfüllungsgrad</t>
  </si>
  <si>
    <t>Hoher Erfüllungsgrad</t>
  </si>
  <si>
    <t>Sehr hoher Erfüllungsgrad</t>
  </si>
  <si>
    <t>Hervorragender Erfüllungsgrad</t>
  </si>
  <si>
    <t>Der Bewertungsgegenstand erfüllt die Erwartungen des Auftraggebers nicht oder es wurden keine bewertbaren Angaben gemacht. Eine fachliche Bewertung ist nicht oder nur mit erheblichen Einschränkungen möglich.</t>
  </si>
  <si>
    <t>Die Erwartungen des Auftraggebers werden lediglich in Ansätzen erfüllt. Die Angaben sind überwiegend unvollständig, wenig nachvollziehbar oder von geringer Aussagekraft. Ein Nutzen für den Auftraggeber ist kaum erkennbar.</t>
  </si>
  <si>
    <t>Die Erwartungen des Auftraggebers werden teilweise erfüllt. Die Angaben weisen deutliche fachliche oder inhaltliche Defizite auf und sind nur eingeschränkt geeignet, die Leistungsfähigkeit des Bieters nachvollziehbar darzustellen.</t>
  </si>
  <si>
    <t>Die Erwartungen des Auftraggebers werden in wesentlichen Teilen erfüllt. Es bestehen jedoch erkennbare Lücken oder Schwächen, welche die Aussagekraft oder die zu erwartende Qualität der Leistung mindern.</t>
  </si>
  <si>
    <t>Die Erwartungen des Auftraggebers werden überwiegend erfüllt. Die Angaben sind nachvollziehbar und plausibel, weisen jedoch einzelne fachliche, inhaltliche oder qualitative Verbesserungspotenziale auf.</t>
  </si>
  <si>
    <t>Die Erwartungen des Auftraggebers werden vollständig und qualitativ überzeugend erfüllt. Die Angaben sind strukturiert, transparent und vermitteln ein hohes Maß an Vertrauen in eine erfolgreiche Leistungserbringung.</t>
  </si>
  <si>
    <t>Die Erwartungen des Auftraggebers werden in überdurchschnittlicher Qualität erfüllt. Die Angaben sind vollständig, nachvollziehbar und lassen einen deutlichen qualitativen Mehrwert gegenüber einer reinen Erfüllung der Anforderungen erkennen.</t>
  </si>
  <si>
    <t>Die Erwartungen des Auftraggebers werden in besonderem Maße erfüllt. Die Angaben zeichnen sich durch hohe fachliche Qualität, Plausibilität und Aussagekraft aus. Die erfolgreiche Leistungserbringung erscheint mit hoher Wahrscheinlichkeit gewährleistet.</t>
  </si>
  <si>
    <t>Die Erwartungen des Auftraggebers werden nahezu vollständig und in außergewöhnlich hoher Qualität erfüllt. Die Angaben überzeugen durch besondere Vollständigkeit, Nachvollziehbarkeit, Praxistauglichkeit und einen deutlich erkennbaren Mehrwert.</t>
  </si>
  <si>
    <t>Die Erwartungen des Auftraggebers werden in herausragender Weise erfüllt. Die Angaben sind vollständig, widerspruchsfrei, fachlich überzeugend und von außergewöhnlich hoher Qualität. Sie vermitteln uneingeschränktes Vertrauen in eine erfolgreiche, wirtschaftliche und nachhaltige Leistungserbringung und lassen keine relevanten Schwächen erkennen.</t>
  </si>
  <si>
    <t>Exzellenter Erfüllungsgrad</t>
  </si>
  <si>
    <t>Das Bewertungskriterium wird vollständig erfüllt. Die Angaben sind schlüssig, nachvollziehbar und insgesamt geeignet, eine ordnungsgemäße Leistungserbringung erwarten zu lassen.</t>
  </si>
  <si>
    <t>Bewertet wird die Gesamtqualität des eingereichten Konzepts zum Service Excellence Management auf Grundlage der zugehörigen Bewertungsmatrix.
Berücksichtigt ebenso die Bewertung der eingebrachten Schlüsselrolle "Service Excellence Manager (SEM)".</t>
  </si>
  <si>
    <t>Bieterkonzept BK-04 einschließlich der zugehörigen Konzeptanlagen und Schlüsselrollen</t>
  </si>
  <si>
    <t>Bieterkonzept BK-08 einschließlich der zugehörigen Konzeptanlagen und Schlüsselrollen</t>
  </si>
  <si>
    <t>Bewertet wird die Gesamtqualität des eingereichten Personal-, Kompetenz- und Organisationskonzeptes auf Grundlage der zugehörigen Bewertungsmatrix.
Berücksichtigt ebenso die Bewertung der eingebrachten Schlüsselrollen (Agent, Techniker, Teamleiter - TS und FS).</t>
  </si>
  <si>
    <t>BK</t>
  </si>
  <si>
    <t>R</t>
  </si>
  <si>
    <t>S</t>
  </si>
  <si>
    <t>P</t>
  </si>
  <si>
    <r>
      <rPr>
        <b/>
        <sz val="10"/>
        <color theme="1"/>
        <rFont val="Calibri"/>
        <family val="2"/>
        <scheme val="minor"/>
      </rPr>
      <t>Angebotsprüfung (MUSS-Kriterien)</t>
    </r>
    <r>
      <rPr>
        <sz val="10"/>
        <color theme="1"/>
        <rFont val="Calibri"/>
        <family val="2"/>
        <scheme val="minor"/>
      </rPr>
      <t xml:space="preserve"> – Prüfung der formalen Vollständigkeit und Konsistenz des Angebots. Soweit vergaberechtlich zulässig, können fehlende Unterlagen nachgefordert werden. Nicht erfüllte oder nicht heilbare Anforderungen können zum Ausschluss des Angebots führen.</t>
    </r>
  </si>
  <si>
    <r>
      <rPr>
        <b/>
        <sz val="10"/>
        <color theme="1"/>
        <rFont val="Calibri"/>
        <family val="2"/>
        <scheme val="minor"/>
      </rPr>
      <t>Bewertung der Bieterkonzepte</t>
    </r>
    <r>
      <rPr>
        <sz val="10"/>
        <color theme="1"/>
        <rFont val="Calibri"/>
        <family val="2"/>
        <scheme val="minor"/>
      </rPr>
      <t xml:space="preserve"> – Übernahme der Bewertungsergebnisse aus der jeweiligen Bewertungsmatrix der Bieterkonzepte.</t>
    </r>
  </si>
  <si>
    <r>
      <rPr>
        <b/>
        <sz val="10"/>
        <color theme="1"/>
        <rFont val="Calibri"/>
        <family val="2"/>
        <scheme val="minor"/>
      </rPr>
      <t>Bewertung der Referenzprojekte (Praxisnachweise)</t>
    </r>
    <r>
      <rPr>
        <sz val="10"/>
        <color theme="1"/>
        <rFont val="Calibri"/>
        <family val="2"/>
        <scheme val="minor"/>
      </rPr>
      <t xml:space="preserve"> – Übernahme der Bewertungsergebnisse aus der Bewertungsmatrix der Referenzprojekte.</t>
    </r>
  </si>
  <si>
    <r>
      <rPr>
        <b/>
        <sz val="10"/>
        <color theme="1"/>
        <rFont val="Calibri"/>
        <family val="2"/>
        <scheme val="minor"/>
      </rPr>
      <t>Bewertung der Schlüsselrollenprofile</t>
    </r>
    <r>
      <rPr>
        <sz val="10"/>
        <color theme="1"/>
        <rFont val="Calibri"/>
        <family val="2"/>
        <scheme val="minor"/>
      </rPr>
      <t xml:space="preserve"> – Übernahme der Bewertungsergebnisse aus der Bewertungsmatrix der Schlüsselrollenprofile.</t>
    </r>
  </si>
  <si>
    <r>
      <rPr>
        <b/>
        <sz val="10"/>
        <color theme="1"/>
        <rFont val="Calibri"/>
        <family val="2"/>
        <scheme val="minor"/>
      </rPr>
      <t xml:space="preserve">Preisbewertung </t>
    </r>
    <r>
      <rPr>
        <sz val="10"/>
        <color theme="1"/>
        <rFont val="Calibri"/>
        <family val="2"/>
        <scheme val="minor"/>
      </rPr>
      <t>– Ermittlung der Punktzahl gemäß Preisbewertung.</t>
    </r>
  </si>
  <si>
    <t>Die Gewichtungsfaktoren dienen ausschließlich der Gewichtung der Kriterien innerhalb des jeweiligen Bewertungsbereichs. Die Zusammenführung von Qualitäts-/Leistungs- und Preisbewertung erfolgt anschließend gemäß der festgelegten Gesamtgewichtung der Angebotswertung.</t>
  </si>
  <si>
    <t>Antwort des Bewerbers als Freitext einfügen oder Verweis auf das Anwortdokument (mit Seiten- bzw. Kapitalangabe) oder Verweis auf Bewertungsmatrix Bieterkonzepte</t>
  </si>
  <si>
    <t>Bewertungspunkte
(vom zSD-Bewerterteam auszufüllen)</t>
  </si>
  <si>
    <t>A-08</t>
  </si>
  <si>
    <t>A-09</t>
  </si>
  <si>
    <t>A-10</t>
  </si>
  <si>
    <t>A-11</t>
  </si>
  <si>
    <t>A-12</t>
  </si>
  <si>
    <t>A-13</t>
  </si>
  <si>
    <t>A - Formale Angebotsprüfung - Vergabemanagement</t>
  </si>
  <si>
    <t>Vergabe - Prüfungsthema</t>
  </si>
  <si>
    <t>Form und Umfang des Bieterangebots</t>
  </si>
  <si>
    <t>A - Formale Angebotsprüfung - Bewerterteam</t>
  </si>
  <si>
    <t>Preisblattbewertung</t>
  </si>
  <si>
    <t xml:space="preserve">Form- und fristgerechter Eingang des Angebots
gem. §57 1 Nr. 1 VgV
</t>
  </si>
  <si>
    <t>Das Angebot enthält die geforderten oder ggf. nachgeforderten Unterlagen 
gem. §57 Abs. 1 Nr. 2 VgV</t>
  </si>
  <si>
    <t>Änderungen oder Ergänzungen des Bieters an seinem Angebot sind zweifelsfrei 
gem. §57 Abs. 1 Nr.3 VgV</t>
  </si>
  <si>
    <t>Es wurden keine Änderungen oder Ergänzungen an Vergabeunterlagen vorgenommen 
gem. §57 Abs. 1 Nr.4 VgV</t>
  </si>
  <si>
    <t xml:space="preserve">Das Angebot enthält alle erforderlichen Preisangaben
gem. §57 Abs. 1 Nr. 5 VgV
</t>
  </si>
  <si>
    <t xml:space="preserve">Das Angebot ist kein nicht zugelassenes Nebenangebot 
gem. §57 Abs. 1 Nr. 6 VgV
</t>
  </si>
  <si>
    <t>A-Kriterium erfüllt?</t>
  </si>
  <si>
    <t>xx.07.2026</t>
  </si>
  <si>
    <t>Anlage 14.7 Kriterienkatalog Vergabeverfahren Wertung 
„Erbringung von zentralen ServiceDesk Leistungen für die ARD, Deutschlandradio und Deutsche Welle“ Bayerischen Rundfunk  (BR-Aktenzeichen: BR-2026-0015)</t>
  </si>
  <si>
    <t>Bewertung durch Auftraggeber</t>
  </si>
  <si>
    <r>
      <t xml:space="preserve">Bitte füllen Sie ausschließlich die </t>
    </r>
    <r>
      <rPr>
        <b/>
        <sz val="12"/>
        <color rgb="FF00B050"/>
        <rFont val="Calibri"/>
        <family val="2"/>
        <scheme val="minor"/>
      </rPr>
      <t>"Hellgrün"</t>
    </r>
    <r>
      <rPr>
        <b/>
        <sz val="12"/>
        <color theme="0"/>
        <rFont val="Calibri"/>
        <family val="2"/>
        <scheme val="minor"/>
      </rPr>
      <t xml:space="preserve"> markierten Felder aus!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</si>
</sst>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29" x14ac:knownFonts="1">
    <font>
      <sz val="10"/>
      <color theme="1"/>
      <name val="Arial"/>
      <family val="2"/>
    </font>
    <font>
      <sz val="11"/>
      <color theme="1"/>
      <name val="Calibri"/>
      <family val="2"/>
      <scheme val="minor"/>
    </font>
    <font>
      <sz val="8"/>
      <name val="Arial"/>
      <family val="2"/>
    </font>
    <font>
      <sz val="10"/>
      <name val="Arial"/>
      <family val="2"/>
    </font>
    <font>
      <sz val="10"/>
      <color theme="1"/>
      <name val="Arial"/>
      <family val="2"/>
    </font>
    <font>
      <sz val="10"/>
      <color theme="1"/>
      <name val="Calibri"/>
      <family val="2"/>
      <scheme val="minor"/>
    </font>
    <font>
      <b/>
      <sz val="10"/>
      <color theme="1"/>
      <name val="Calibri"/>
      <family val="2"/>
      <scheme val="minor"/>
    </font>
    <font>
      <b/>
      <sz val="12"/>
      <color theme="1"/>
      <name val="Calibri"/>
      <family val="2"/>
      <scheme val="minor"/>
    </font>
    <font>
      <sz val="18"/>
      <color theme="1"/>
      <name val="Calibri"/>
      <family val="2"/>
      <scheme val="minor"/>
    </font>
    <font>
      <b/>
      <sz val="18"/>
      <color theme="1"/>
      <name val="Calibri"/>
      <family val="2"/>
      <scheme val="minor"/>
    </font>
    <font>
      <b/>
      <sz val="16"/>
      <color theme="0"/>
      <name val="Calibri"/>
      <family val="2"/>
      <scheme val="minor"/>
    </font>
    <font>
      <b/>
      <sz val="10"/>
      <color theme="0"/>
      <name val="Calibri"/>
      <family val="2"/>
      <scheme val="minor"/>
    </font>
    <font>
      <b/>
      <sz val="12"/>
      <color theme="0"/>
      <name val="Calibri"/>
      <family val="2"/>
      <scheme val="minor"/>
    </font>
    <font>
      <b/>
      <i/>
      <sz val="10"/>
      <color theme="1"/>
      <name val="Calibri"/>
      <family val="2"/>
      <scheme val="minor"/>
    </font>
    <font>
      <sz val="10"/>
      <name val="Calibri"/>
      <family val="2"/>
      <scheme val="minor"/>
    </font>
    <font>
      <sz val="8"/>
      <color theme="1"/>
      <name val="Calibri"/>
      <family val="2"/>
      <scheme val="minor"/>
    </font>
    <font>
      <b/>
      <i/>
      <sz val="12"/>
      <color theme="1"/>
      <name val="Calibri"/>
      <family val="2"/>
      <scheme val="minor"/>
    </font>
    <font>
      <b/>
      <sz val="36"/>
      <color rgb="FFC00000"/>
      <name val="Calibri"/>
      <family val="2"/>
      <scheme val="minor"/>
    </font>
    <font>
      <b/>
      <sz val="36"/>
      <color rgb="FF00B050"/>
      <name val="Calibri"/>
      <family val="2"/>
      <scheme val="minor"/>
    </font>
    <font>
      <b/>
      <sz val="36"/>
      <name val="Calibri"/>
      <family val="2"/>
      <scheme val="minor"/>
    </font>
    <font>
      <b/>
      <sz val="16"/>
      <color theme="1"/>
      <name val="Calibri"/>
      <family val="2"/>
      <scheme val="minor"/>
    </font>
    <font>
      <sz val="10"/>
      <color theme="0"/>
      <name val="Calibri"/>
      <family val="2"/>
      <scheme val="minor"/>
    </font>
    <font>
      <sz val="10"/>
      <color theme="1"/>
      <name val="Calibri"/>
      <family val="2"/>
      <scheme val="minor"/>
    </font>
    <font>
      <b/>
      <sz val="12"/>
      <color theme="1"/>
      <name val="Calibri"/>
      <family val="2"/>
      <scheme val="minor"/>
    </font>
    <font>
      <b/>
      <sz val="10"/>
      <color theme="1"/>
      <name val="Calibri"/>
      <family val="2"/>
      <scheme val="minor"/>
    </font>
    <font>
      <sz val="10"/>
      <name val="Calibri"/>
      <family val="2"/>
      <scheme val="minor"/>
    </font>
    <font>
      <sz val="18"/>
      <color theme="1"/>
      <name val="Calibri"/>
      <family val="2"/>
      <scheme val="minor"/>
    </font>
    <font>
      <b/>
      <sz val="18"/>
      <color theme="1"/>
      <name val="Calibri"/>
      <family val="2"/>
      <scheme val="minor"/>
    </font>
    <font>
      <b/>
      <sz val="12"/>
      <color rgb="FF00B050"/>
      <name val="Calibri"/>
      <family val="2"/>
      <scheme val="minor"/>
    </font>
  </fonts>
  <fills count="10">
    <fill>
      <patternFill patternType="none"/>
    </fill>
    <fill>
      <patternFill patternType="gray125"/>
    </fill>
    <fill>
      <patternFill patternType="solid">
        <fgColor theme="1" tint="0.34998626667073579"/>
        <bgColor indexed="64"/>
      </patternFill>
    </fill>
    <fill>
      <patternFill patternType="solid">
        <fgColor theme="0"/>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4" tint="0.59999389629810485"/>
        <bgColor indexed="64"/>
      </patternFill>
    </fill>
    <fill>
      <patternFill patternType="solid">
        <fgColor rgb="FFCCFFCC"/>
        <bgColor indexed="64"/>
      </patternFill>
    </fill>
    <fill>
      <patternFill patternType="solid">
        <fgColor rgb="FFC5D9F1"/>
        <bgColor indexed="64"/>
      </patternFill>
    </fill>
  </fills>
  <borders count="44">
    <border>
      <left/>
      <right/>
      <top/>
      <bottom/>
      <diagonal/>
    </border>
    <border>
      <left style="medium">
        <color auto="1"/>
      </left>
      <right/>
      <top style="medium">
        <color auto="1"/>
      </top>
      <bottom/>
      <diagonal/>
    </border>
    <border>
      <left style="medium">
        <color auto="1"/>
      </left>
      <right/>
      <top/>
      <bottom/>
      <diagonal/>
    </border>
    <border>
      <left style="medium">
        <color auto="1"/>
      </left>
      <right/>
      <top/>
      <bottom style="medium">
        <color auto="1"/>
      </bottom>
      <diagonal/>
    </border>
    <border>
      <left/>
      <right/>
      <top/>
      <bottom style="medium">
        <color auto="1"/>
      </bottom>
      <diagonal/>
    </border>
    <border>
      <left/>
      <right style="medium">
        <color auto="1"/>
      </right>
      <top/>
      <bottom/>
      <diagonal/>
    </border>
    <border>
      <left style="thin">
        <color indexed="64"/>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medium">
        <color auto="1"/>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bottom style="thin">
        <color auto="1"/>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diagonalUp="1" diagonalDown="1">
      <left style="thin">
        <color indexed="64"/>
      </left>
      <right style="thin">
        <color indexed="64"/>
      </right>
      <top style="thin">
        <color indexed="64"/>
      </top>
      <bottom/>
      <diagonal style="medium">
        <color auto="1"/>
      </diagonal>
    </border>
    <border>
      <left/>
      <right style="thin">
        <color auto="1"/>
      </right>
      <top/>
      <bottom style="thin">
        <color auto="1"/>
      </bottom>
      <diagonal/>
    </border>
    <border>
      <left/>
      <right style="thin">
        <color indexed="64"/>
      </right>
      <top style="thin">
        <color indexed="64"/>
      </top>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right style="medium">
        <color indexed="64"/>
      </right>
      <top style="medium">
        <color indexed="64"/>
      </top>
      <bottom style="thin">
        <color auto="1"/>
      </bottom>
      <diagonal/>
    </border>
    <border>
      <left/>
      <right style="medium">
        <color indexed="64"/>
      </right>
      <top style="thin">
        <color auto="1"/>
      </top>
      <bottom style="medium">
        <color indexed="64"/>
      </bottom>
      <diagonal/>
    </border>
    <border>
      <left style="medium">
        <color auto="1"/>
      </left>
      <right style="medium">
        <color auto="1"/>
      </right>
      <top style="medium">
        <color auto="1"/>
      </top>
      <bottom/>
      <diagonal/>
    </border>
    <border>
      <left/>
      <right style="medium">
        <color auto="1"/>
      </right>
      <top/>
      <bottom style="medium">
        <color auto="1"/>
      </bottom>
      <diagonal/>
    </border>
    <border>
      <left style="medium">
        <color auto="1"/>
      </left>
      <right/>
      <top style="thin">
        <color auto="1"/>
      </top>
      <bottom/>
      <diagonal/>
    </border>
    <border>
      <left/>
      <right/>
      <top style="thin">
        <color auto="1"/>
      </top>
      <bottom/>
      <diagonal/>
    </border>
    <border>
      <left/>
      <right style="medium">
        <color auto="1"/>
      </right>
      <top style="thin">
        <color auto="1"/>
      </top>
      <bottom/>
      <diagonal/>
    </border>
  </borders>
  <cellStyleXfs count="7">
    <xf numFmtId="0" fontId="0" fillId="0" borderId="0"/>
    <xf numFmtId="0" fontId="4" fillId="0" borderId="0"/>
    <xf numFmtId="0" fontId="1" fillId="0" borderId="0"/>
    <xf numFmtId="44" fontId="3" fillId="0" borderId="0" applyFont="0" applyFill="0" applyBorder="0" applyAlignment="0" applyProtection="0"/>
    <xf numFmtId="9" fontId="1" fillId="0" borderId="0" applyFont="0" applyFill="0" applyBorder="0" applyAlignment="0" applyProtection="0"/>
    <xf numFmtId="0" fontId="3" fillId="0" borderId="0"/>
    <xf numFmtId="0" fontId="1" fillId="0" borderId="0"/>
  </cellStyleXfs>
  <cellXfs count="99">
    <xf numFmtId="0" fontId="0" fillId="0" borderId="0" xfId="0"/>
    <xf numFmtId="0" fontId="5" fillId="3" borderId="0" xfId="0" applyFont="1" applyFill="1" applyAlignment="1">
      <alignment horizontal="left" vertical="top"/>
    </xf>
    <xf numFmtId="0" fontId="5" fillId="3" borderId="0" xfId="0" applyFont="1" applyFill="1" applyAlignment="1">
      <alignment horizontal="center" vertical="top"/>
    </xf>
    <xf numFmtId="0" fontId="5" fillId="3" borderId="0" xfId="0" applyFont="1" applyFill="1" applyAlignment="1">
      <alignment horizontal="left" vertical="top" wrapText="1"/>
    </xf>
    <xf numFmtId="14" fontId="6" fillId="3" borderId="0" xfId="0" applyNumberFormat="1" applyFont="1" applyFill="1" applyAlignment="1">
      <alignment horizontal="left" vertical="top"/>
    </xf>
    <xf numFmtId="0" fontId="7" fillId="3" borderId="0" xfId="0" applyFont="1" applyFill="1" applyAlignment="1">
      <alignment horizontal="left" vertical="top"/>
    </xf>
    <xf numFmtId="0" fontId="13" fillId="3" borderId="0" xfId="0" applyFont="1" applyFill="1" applyAlignment="1">
      <alignment horizontal="center" vertical="top"/>
    </xf>
    <xf numFmtId="0" fontId="13" fillId="3" borderId="0" xfId="0" applyFont="1" applyFill="1" applyAlignment="1">
      <alignment horizontal="left" vertical="top"/>
    </xf>
    <xf numFmtId="0" fontId="5" fillId="3" borderId="2" xfId="0" applyFont="1" applyFill="1" applyBorder="1" applyAlignment="1">
      <alignment horizontal="left" vertical="top"/>
    </xf>
    <xf numFmtId="0" fontId="5" fillId="3" borderId="5" xfId="0" applyFont="1" applyFill="1" applyBorder="1" applyAlignment="1">
      <alignment horizontal="left" vertical="top"/>
    </xf>
    <xf numFmtId="0" fontId="6" fillId="0" borderId="41" xfId="0" applyFont="1" applyBorder="1" applyAlignment="1">
      <alignment horizontal="center" vertical="center" wrapText="1"/>
    </xf>
    <xf numFmtId="0" fontId="6" fillId="0" borderId="42" xfId="0" applyFont="1" applyBorder="1" applyAlignment="1">
      <alignment vertical="center" wrapText="1"/>
    </xf>
    <xf numFmtId="0" fontId="6" fillId="0" borderId="43" xfId="0" applyFont="1" applyBorder="1" applyAlignment="1">
      <alignment vertical="center" wrapText="1"/>
    </xf>
    <xf numFmtId="0" fontId="7" fillId="0" borderId="2" xfId="0" applyFont="1" applyBorder="1" applyAlignment="1">
      <alignment horizontal="right" vertical="center" wrapText="1"/>
    </xf>
    <xf numFmtId="0" fontId="16" fillId="0" borderId="0" xfId="0" applyFont="1" applyAlignment="1">
      <alignment horizontal="right" vertical="center" wrapText="1"/>
    </xf>
    <xf numFmtId="0" fontId="7" fillId="0" borderId="3" xfId="0" applyFont="1" applyBorder="1" applyAlignment="1">
      <alignment horizontal="right" vertical="center" wrapText="1"/>
    </xf>
    <xf numFmtId="0" fontId="16" fillId="0" borderId="4" xfId="0" applyFont="1" applyBorder="1" applyAlignment="1">
      <alignment horizontal="right" vertical="center" wrapText="1"/>
    </xf>
    <xf numFmtId="0" fontId="7" fillId="0" borderId="23" xfId="0" applyFont="1" applyBorder="1" applyAlignment="1">
      <alignment horizontal="left" vertical="top" wrapText="1"/>
    </xf>
    <xf numFmtId="0" fontId="7" fillId="0" borderId="23" xfId="0" applyFont="1" applyBorder="1" applyAlignment="1">
      <alignment horizontal="left" vertical="top"/>
    </xf>
    <xf numFmtId="0" fontId="7" fillId="0" borderId="0" xfId="0" applyFont="1" applyAlignment="1">
      <alignment horizontal="left" vertical="top"/>
    </xf>
    <xf numFmtId="0" fontId="8" fillId="0" borderId="0" xfId="0" applyFont="1" applyAlignment="1">
      <alignment horizontal="left" vertical="top"/>
    </xf>
    <xf numFmtId="0" fontId="23" fillId="0" borderId="14" xfId="0" applyFont="1" applyBorder="1" applyAlignment="1">
      <alignment horizontal="left" vertical="top" wrapText="1"/>
    </xf>
    <xf numFmtId="0" fontId="24" fillId="0" borderId="6" xfId="0" applyFont="1" applyBorder="1" applyAlignment="1">
      <alignment horizontal="left" vertical="top" wrapText="1"/>
    </xf>
    <xf numFmtId="0" fontId="22" fillId="0" borderId="6" xfId="0" applyFont="1" applyBorder="1" applyAlignment="1">
      <alignment horizontal="left" vertical="top" wrapText="1"/>
    </xf>
    <xf numFmtId="0" fontId="25" fillId="9" borderId="7" xfId="0" applyFont="1" applyFill="1" applyBorder="1" applyAlignment="1">
      <alignment horizontal="left" vertical="top"/>
    </xf>
    <xf numFmtId="0" fontId="25" fillId="0" borderId="7" xfId="0" applyFont="1" applyBorder="1" applyAlignment="1">
      <alignment horizontal="left" vertical="top"/>
    </xf>
    <xf numFmtId="0" fontId="22" fillId="0" borderId="0" xfId="0" applyFont="1" applyAlignment="1">
      <alignment horizontal="left" vertical="top"/>
    </xf>
    <xf numFmtId="0" fontId="26" fillId="0" borderId="0" xfId="0" applyFont="1" applyAlignment="1">
      <alignment horizontal="left" vertical="top"/>
    </xf>
    <xf numFmtId="0" fontId="7" fillId="0" borderId="14" xfId="0" applyFont="1" applyBorder="1" applyAlignment="1">
      <alignment horizontal="left" vertical="top" wrapText="1"/>
    </xf>
    <xf numFmtId="0" fontId="6" fillId="0" borderId="6" xfId="0" applyFont="1" applyBorder="1" applyAlignment="1">
      <alignment horizontal="left" vertical="top" wrapText="1"/>
    </xf>
    <xf numFmtId="0" fontId="5" fillId="0" borderId="6" xfId="0" applyFont="1" applyBorder="1" applyAlignment="1">
      <alignment horizontal="left" vertical="top" wrapText="1"/>
    </xf>
    <xf numFmtId="0" fontId="5" fillId="0" borderId="0" xfId="0" applyFont="1" applyAlignment="1">
      <alignment horizontal="left" vertical="top"/>
    </xf>
    <xf numFmtId="0" fontId="14" fillId="9" borderId="7" xfId="0" applyFont="1" applyFill="1" applyBorder="1" applyAlignment="1">
      <alignment horizontal="left" vertical="top"/>
    </xf>
    <xf numFmtId="0" fontId="14" fillId="0" borderId="7" xfId="0" applyFont="1" applyBorder="1" applyAlignment="1">
      <alignment horizontal="left" vertical="top"/>
    </xf>
    <xf numFmtId="0" fontId="6" fillId="0" borderId="21" xfId="0" applyFont="1" applyBorder="1" applyAlignment="1">
      <alignment horizontal="left" vertical="top" wrapText="1"/>
    </xf>
    <xf numFmtId="0" fontId="5" fillId="0" borderId="21" xfId="0" applyFont="1" applyBorder="1" applyAlignment="1">
      <alignment horizontal="left" vertical="top" wrapText="1"/>
    </xf>
    <xf numFmtId="0" fontId="14" fillId="9" borderId="28" xfId="0" applyFont="1" applyFill="1" applyBorder="1" applyAlignment="1">
      <alignment horizontal="left" vertical="top"/>
    </xf>
    <xf numFmtId="0" fontId="14" fillId="0" borderId="28" xfId="0" applyFont="1" applyBorder="1" applyAlignment="1">
      <alignment horizontal="left" vertical="top"/>
    </xf>
    <xf numFmtId="0" fontId="11" fillId="2" borderId="17" xfId="0" applyFont="1" applyFill="1" applyBorder="1" applyAlignment="1">
      <alignment horizontal="center" vertical="center" wrapText="1"/>
    </xf>
    <xf numFmtId="0" fontId="11" fillId="2" borderId="18" xfId="0" applyFont="1" applyFill="1" applyBorder="1" applyAlignment="1">
      <alignment horizontal="center" vertical="center" wrapText="1"/>
    </xf>
    <xf numFmtId="0" fontId="11" fillId="2" borderId="19" xfId="0" applyFont="1" applyFill="1" applyBorder="1" applyAlignment="1">
      <alignment horizontal="center" vertical="center" wrapText="1"/>
    </xf>
    <xf numFmtId="0" fontId="7" fillId="0" borderId="15" xfId="0" applyFont="1" applyBorder="1" applyAlignment="1">
      <alignment horizontal="left" vertical="top" wrapText="1"/>
    </xf>
    <xf numFmtId="0" fontId="6" fillId="0" borderId="13" xfId="0" applyFont="1" applyBorder="1" applyAlignment="1">
      <alignment horizontal="left" vertical="top" wrapText="1"/>
    </xf>
    <xf numFmtId="0" fontId="5" fillId="0" borderId="13" xfId="0" applyFont="1" applyBorder="1" applyAlignment="1">
      <alignment horizontal="left" vertical="top" wrapText="1"/>
    </xf>
    <xf numFmtId="0" fontId="5" fillId="0" borderId="16" xfId="0" applyFont="1" applyBorder="1" applyAlignment="1">
      <alignment horizontal="left" vertical="top" wrapText="1"/>
    </xf>
    <xf numFmtId="0" fontId="17" fillId="0" borderId="29" xfId="1" applyFont="1" applyBorder="1" applyAlignment="1">
      <alignment horizontal="center" vertical="center" wrapText="1"/>
    </xf>
    <xf numFmtId="0" fontId="18" fillId="0" borderId="13" xfId="1" applyFont="1" applyBorder="1" applyAlignment="1">
      <alignment horizontal="center" vertical="center" wrapText="1"/>
    </xf>
    <xf numFmtId="0" fontId="19" fillId="9" borderId="13" xfId="1" applyFont="1" applyFill="1" applyBorder="1" applyAlignment="1">
      <alignment horizontal="center" vertical="center"/>
    </xf>
    <xf numFmtId="0" fontId="19" fillId="6" borderId="13" xfId="1" applyFont="1" applyFill="1" applyBorder="1" applyAlignment="1">
      <alignment horizontal="center" vertical="center"/>
    </xf>
    <xf numFmtId="0" fontId="5" fillId="0" borderId="12" xfId="0" applyFont="1" applyBorder="1" applyAlignment="1">
      <alignment horizontal="left" vertical="top" wrapText="1"/>
    </xf>
    <xf numFmtId="0" fontId="17" fillId="0" borderId="24" xfId="1" applyFont="1" applyBorder="1" applyAlignment="1">
      <alignment horizontal="center" vertical="center" wrapText="1"/>
    </xf>
    <xf numFmtId="0" fontId="18" fillId="0" borderId="6" xfId="1" applyFont="1" applyBorder="1" applyAlignment="1">
      <alignment horizontal="center" vertical="center" wrapText="1"/>
    </xf>
    <xf numFmtId="0" fontId="19" fillId="7" borderId="13" xfId="1" applyFont="1" applyFill="1" applyBorder="1" applyAlignment="1">
      <alignment horizontal="center" vertical="center"/>
    </xf>
    <xf numFmtId="0" fontId="19" fillId="6" borderId="6" xfId="1" applyFont="1" applyFill="1" applyBorder="1" applyAlignment="1">
      <alignment horizontal="center" vertical="center"/>
    </xf>
    <xf numFmtId="0" fontId="7" fillId="0" borderId="20" xfId="0" applyFont="1" applyBorder="1" applyAlignment="1">
      <alignment horizontal="left" vertical="top" wrapText="1"/>
    </xf>
    <xf numFmtId="0" fontId="5" fillId="0" borderId="22" xfId="0" applyFont="1" applyBorder="1" applyAlignment="1">
      <alignment horizontal="left" vertical="top" wrapText="1"/>
    </xf>
    <xf numFmtId="0" fontId="17" fillId="0" borderId="30" xfId="1" applyFont="1" applyBorder="1" applyAlignment="1">
      <alignment horizontal="center" vertical="center" wrapText="1"/>
    </xf>
    <xf numFmtId="0" fontId="7" fillId="0" borderId="9" xfId="0" applyFont="1" applyBorder="1" applyAlignment="1">
      <alignment horizontal="left" vertical="top" wrapText="1"/>
    </xf>
    <xf numFmtId="0" fontId="6" fillId="0" borderId="8" xfId="0" applyFont="1" applyBorder="1" applyAlignment="1">
      <alignment horizontal="left" vertical="top" wrapText="1"/>
    </xf>
    <xf numFmtId="0" fontId="5" fillId="0" borderId="8" xfId="0" applyFont="1" applyBorder="1" applyAlignment="1">
      <alignment horizontal="left" vertical="top" wrapText="1"/>
    </xf>
    <xf numFmtId="0" fontId="5" fillId="0" borderId="10" xfId="0" applyFont="1" applyBorder="1" applyAlignment="1">
      <alignment horizontal="left" vertical="top" wrapText="1"/>
    </xf>
    <xf numFmtId="0" fontId="7" fillId="0" borderId="34" xfId="0" applyFont="1" applyBorder="1" applyAlignment="1">
      <alignment horizontal="left" vertical="top" wrapText="1"/>
    </xf>
    <xf numFmtId="0" fontId="6" fillId="0" borderId="35" xfId="0" applyFont="1" applyBorder="1" applyAlignment="1">
      <alignment horizontal="left" vertical="top" wrapText="1"/>
    </xf>
    <xf numFmtId="0" fontId="5" fillId="0" borderId="35" xfId="0" applyFont="1" applyBorder="1" applyAlignment="1">
      <alignment horizontal="left" vertical="top" wrapText="1"/>
    </xf>
    <xf numFmtId="0" fontId="5" fillId="0" borderId="36" xfId="0" applyFont="1" applyBorder="1" applyAlignment="1">
      <alignment horizontal="left" vertical="top" wrapText="1"/>
    </xf>
    <xf numFmtId="0" fontId="20" fillId="3" borderId="9" xfId="0" applyFont="1" applyFill="1" applyBorder="1" applyAlignment="1">
      <alignment horizontal="right"/>
    </xf>
    <xf numFmtId="0" fontId="6" fillId="3" borderId="8" xfId="0" applyFont="1" applyFill="1" applyBorder="1" applyAlignment="1">
      <alignment horizontal="left" vertical="top"/>
    </xf>
    <xf numFmtId="0" fontId="6" fillId="5" borderId="8" xfId="0" applyFont="1" applyFill="1" applyBorder="1" applyAlignment="1">
      <alignment horizontal="left" vertical="top"/>
    </xf>
    <xf numFmtId="0" fontId="18" fillId="0" borderId="10" xfId="1" applyFont="1" applyBorder="1" applyAlignment="1">
      <alignment horizontal="center" vertical="center" wrapText="1"/>
    </xf>
    <xf numFmtId="0" fontId="20" fillId="3" borderId="34" xfId="0" applyFont="1" applyFill="1" applyBorder="1" applyAlignment="1">
      <alignment horizontal="right"/>
    </xf>
    <xf numFmtId="0" fontId="5" fillId="3" borderId="35" xfId="0" applyFont="1" applyFill="1" applyBorder="1" applyAlignment="1">
      <alignment horizontal="left"/>
    </xf>
    <xf numFmtId="0" fontId="18" fillId="0" borderId="35" xfId="1" applyFont="1" applyBorder="1" applyAlignment="1">
      <alignment horizontal="center" vertical="center" wrapText="1"/>
    </xf>
    <xf numFmtId="0" fontId="5" fillId="0" borderId="36" xfId="0" applyFont="1" applyBorder="1" applyAlignment="1">
      <alignment horizontal="left"/>
    </xf>
    <xf numFmtId="0" fontId="14" fillId="8" borderId="31" xfId="1" applyFont="1" applyFill="1" applyBorder="1" applyAlignment="1" applyProtection="1">
      <alignment horizontal="left" vertical="top"/>
      <protection locked="0"/>
    </xf>
    <xf numFmtId="0" fontId="14" fillId="8" borderId="32" xfId="1" applyFont="1" applyFill="1" applyBorder="1" applyAlignment="1" applyProtection="1">
      <alignment horizontal="left" vertical="top"/>
      <protection locked="0"/>
    </xf>
    <xf numFmtId="0" fontId="14" fillId="8" borderId="33" xfId="1" applyFont="1" applyFill="1" applyBorder="1" applyAlignment="1" applyProtection="1">
      <alignment horizontal="left" vertical="top"/>
      <protection locked="0"/>
    </xf>
    <xf numFmtId="0" fontId="14" fillId="8" borderId="37" xfId="1" applyFont="1" applyFill="1" applyBorder="1" applyAlignment="1" applyProtection="1">
      <alignment horizontal="left" vertical="top"/>
      <protection locked="0"/>
    </xf>
    <xf numFmtId="0" fontId="14" fillId="8" borderId="11" xfId="1" applyFont="1" applyFill="1" applyBorder="1" applyAlignment="1" applyProtection="1">
      <alignment horizontal="left" vertical="top"/>
      <protection locked="0"/>
    </xf>
    <xf numFmtId="0" fontId="14" fillId="8" borderId="38" xfId="1" applyFont="1" applyFill="1" applyBorder="1" applyAlignment="1" applyProtection="1">
      <alignment horizontal="left" vertical="top"/>
      <protection locked="0"/>
    </xf>
    <xf numFmtId="0" fontId="19" fillId="3" borderId="13" xfId="1" applyFont="1" applyFill="1" applyBorder="1" applyAlignment="1">
      <alignment horizontal="center" vertical="center"/>
    </xf>
    <xf numFmtId="0" fontId="10" fillId="2" borderId="0" xfId="1" applyFont="1" applyFill="1" applyAlignment="1">
      <alignment horizontal="center" vertical="top" wrapText="1"/>
    </xf>
    <xf numFmtId="0" fontId="12" fillId="2" borderId="0" xfId="0" applyFont="1" applyFill="1" applyAlignment="1">
      <alignment horizontal="left" vertical="center"/>
    </xf>
    <xf numFmtId="0" fontId="6" fillId="3" borderId="1" xfId="0" applyFont="1" applyFill="1" applyBorder="1" applyAlignment="1">
      <alignment horizontal="left" vertical="top"/>
    </xf>
    <xf numFmtId="0" fontId="6" fillId="3" borderId="39" xfId="0" applyFont="1" applyFill="1" applyBorder="1" applyAlignment="1">
      <alignment horizontal="left" vertical="top"/>
    </xf>
    <xf numFmtId="0" fontId="27" fillId="4" borderId="25" xfId="0" applyFont="1" applyFill="1" applyBorder="1" applyAlignment="1">
      <alignment horizontal="left" vertical="top"/>
    </xf>
    <xf numFmtId="0" fontId="27" fillId="4" borderId="26" xfId="0" applyFont="1" applyFill="1" applyBorder="1" applyAlignment="1">
      <alignment horizontal="left" vertical="top"/>
    </xf>
    <xf numFmtId="0" fontId="27" fillId="4" borderId="27" xfId="0" applyFont="1" applyFill="1" applyBorder="1" applyAlignment="1">
      <alignment horizontal="left" vertical="top"/>
    </xf>
    <xf numFmtId="0" fontId="15" fillId="0" borderId="4" xfId="0" applyFont="1" applyBorder="1" applyAlignment="1">
      <alignment horizontal="left" vertical="center" wrapText="1"/>
    </xf>
    <xf numFmtId="0" fontId="15" fillId="0" borderId="40" xfId="0" applyFont="1" applyBorder="1" applyAlignment="1">
      <alignment horizontal="left" vertical="center" wrapText="1"/>
    </xf>
    <xf numFmtId="0" fontId="15" fillId="0" borderId="0" xfId="0" applyFont="1" applyAlignment="1">
      <alignment horizontal="left" vertical="center" wrapText="1"/>
    </xf>
    <xf numFmtId="0" fontId="15" fillId="0" borderId="5" xfId="0" applyFont="1" applyBorder="1" applyAlignment="1">
      <alignment horizontal="left" vertical="center" wrapText="1"/>
    </xf>
    <xf numFmtId="0" fontId="5" fillId="4" borderId="1" xfId="0" applyFont="1" applyFill="1" applyBorder="1" applyAlignment="1">
      <alignment horizontal="center" vertical="top"/>
    </xf>
    <xf numFmtId="0" fontId="21" fillId="2" borderId="25" xfId="0" applyFont="1" applyFill="1" applyBorder="1" applyAlignment="1">
      <alignment horizontal="center" vertical="center" wrapText="1"/>
    </xf>
    <xf numFmtId="0" fontId="21" fillId="2" borderId="26" xfId="0" applyFont="1" applyFill="1" applyBorder="1" applyAlignment="1">
      <alignment horizontal="center" vertical="center" wrapText="1"/>
    </xf>
    <xf numFmtId="0" fontId="21" fillId="2" borderId="27" xfId="0" applyFont="1" applyFill="1" applyBorder="1" applyAlignment="1">
      <alignment horizontal="center" vertical="center" wrapText="1"/>
    </xf>
    <xf numFmtId="0" fontId="9" fillId="4" borderId="25" xfId="0" applyFont="1" applyFill="1" applyBorder="1" applyAlignment="1">
      <alignment horizontal="left" vertical="top"/>
    </xf>
    <xf numFmtId="0" fontId="9" fillId="4" borderId="17" xfId="0" applyFont="1" applyFill="1" applyBorder="1" applyAlignment="1">
      <alignment horizontal="left" vertical="top"/>
    </xf>
    <xf numFmtId="0" fontId="9" fillId="4" borderId="18" xfId="0" applyFont="1" applyFill="1" applyBorder="1" applyAlignment="1">
      <alignment horizontal="left" vertical="top"/>
    </xf>
    <xf numFmtId="0" fontId="9" fillId="4" borderId="19" xfId="0" applyFont="1" applyFill="1" applyBorder="1" applyAlignment="1">
      <alignment horizontal="left" vertical="top"/>
    </xf>
  </cellXfs>
  <cellStyles count="7">
    <cellStyle name="Prozent 2" xfId="4" xr:uid="{C0770251-0F33-4853-AAD2-9B1981212EB9}"/>
    <cellStyle name="Standard" xfId="0" builtinId="0"/>
    <cellStyle name="Standard 2" xfId="1" xr:uid="{E53E67D2-C54F-4E3E-9DE7-442ACE445F4A}"/>
    <cellStyle name="Standard 2 2" xfId="5" xr:uid="{AD60A3B3-D264-4DA8-AF93-30D09CAD4A6B}"/>
    <cellStyle name="Standard 2 2 3" xfId="6" xr:uid="{02BE68DF-EBC2-4E3E-85EB-95A2EEE9F64F}"/>
    <cellStyle name="Standard 3" xfId="2" xr:uid="{AEE1911E-7AE4-4CC6-A11E-9363341A71E8}"/>
    <cellStyle name="Währung 2" xfId="3" xr:uid="{74073174-0B6D-48C3-9CC1-1B6289B81A27}"/>
  </cellStyles>
  <dxfs count="0"/>
  <tableStyles count="0" defaultTableStyle="TableStyleMedium2" defaultPivotStyle="PivotStyleLight16"/>
  <colors>
    <mruColors>
      <color rgb="FFC5D9F1"/>
      <color rgb="FF0000E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Design">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0B6B32-BF53-4B95-B6F1-0E70766017D4}">
  <dimension ref="A1:K57"/>
  <sheetViews>
    <sheetView tabSelected="1" zoomScaleNormal="100" workbookViewId="0">
      <pane xSplit="4" ySplit="2" topLeftCell="F41" activePane="bottomRight" state="frozen"/>
      <selection pane="topRight" activeCell="E1" sqref="E1"/>
      <selection pane="bottomLeft" activeCell="A3" sqref="A3"/>
      <selection pane="bottomRight" activeCell="G46" sqref="G46"/>
    </sheetView>
  </sheetViews>
  <sheetFormatPr baseColWidth="10" defaultColWidth="49.5703125" defaultRowHeight="12.75" outlineLevelRow="1" x14ac:dyDescent="0.2"/>
  <cols>
    <col min="1" max="1" width="8.42578125" style="31" customWidth="1"/>
    <col min="2" max="2" width="40.42578125" style="31" bestFit="1" customWidth="1"/>
    <col min="3" max="3" width="49.28515625" style="31" bestFit="1" customWidth="1"/>
    <col min="4" max="4" width="30.140625" style="31" bestFit="1" customWidth="1"/>
    <col min="5" max="5" width="41.85546875" style="31" bestFit="1" customWidth="1"/>
    <col min="6" max="6" width="34.42578125" style="31" bestFit="1" customWidth="1"/>
    <col min="7" max="7" width="49.85546875" style="1" customWidth="1"/>
    <col min="8" max="8" width="18" style="1" bestFit="1" customWidth="1"/>
    <col min="9" max="9" width="22.7109375" style="1" customWidth="1"/>
    <col min="10" max="10" width="17.28515625" style="1" customWidth="1"/>
    <col min="11" max="11" width="14.5703125" style="1" customWidth="1"/>
    <col min="12" max="16377" width="49.5703125" style="31"/>
    <col min="16378" max="16383" width="49.5703125" style="31" bestFit="1"/>
    <col min="16384" max="16384" width="49.5703125" style="31"/>
  </cols>
  <sheetData>
    <row r="1" spans="1:11" s="1" customFormat="1" ht="49.5" customHeight="1" outlineLevel="1" x14ac:dyDescent="0.2">
      <c r="A1" s="80" t="s">
        <v>181</v>
      </c>
      <c r="B1" s="80"/>
      <c r="C1" s="80"/>
      <c r="D1" s="80"/>
      <c r="E1" s="80"/>
      <c r="F1" s="80"/>
      <c r="G1" s="80"/>
      <c r="H1" s="80"/>
      <c r="I1" s="80"/>
      <c r="J1" s="80"/>
      <c r="K1" s="80"/>
    </row>
    <row r="2" spans="1:11" s="1" customFormat="1" ht="15.75" outlineLevel="1" x14ac:dyDescent="0.2">
      <c r="A2" s="81" t="s">
        <v>183</v>
      </c>
      <c r="B2" s="81"/>
      <c r="C2" s="81"/>
      <c r="D2" s="81"/>
      <c r="E2" s="81"/>
      <c r="F2" s="81"/>
      <c r="G2" s="81"/>
      <c r="H2" s="81"/>
      <c r="I2" s="81"/>
      <c r="J2" s="81"/>
      <c r="K2" s="81"/>
    </row>
    <row r="3" spans="1:11" s="1" customFormat="1" outlineLevel="1" x14ac:dyDescent="0.2">
      <c r="B3" s="2"/>
      <c r="D3" s="3"/>
      <c r="E3" s="3"/>
      <c r="F3" s="3"/>
      <c r="K3" s="4" t="s">
        <v>180</v>
      </c>
    </row>
    <row r="4" spans="1:11" s="1" customFormat="1" ht="15.75" outlineLevel="1" x14ac:dyDescent="0.2">
      <c r="A4" s="5" t="s">
        <v>0</v>
      </c>
      <c r="B4" s="2"/>
      <c r="D4" s="3"/>
      <c r="E4" s="3"/>
      <c r="F4" s="3"/>
    </row>
    <row r="5" spans="1:11" s="1" customFormat="1" outlineLevel="1" x14ac:dyDescent="0.2">
      <c r="A5" s="6" t="s">
        <v>4</v>
      </c>
      <c r="B5" s="1" t="s">
        <v>154</v>
      </c>
      <c r="C5" s="7"/>
      <c r="D5" s="3"/>
      <c r="E5" s="3"/>
      <c r="F5" s="3"/>
    </row>
    <row r="6" spans="1:11" s="1" customFormat="1" outlineLevel="1" x14ac:dyDescent="0.2">
      <c r="A6" s="6" t="s">
        <v>150</v>
      </c>
      <c r="B6" s="1" t="s">
        <v>155</v>
      </c>
      <c r="D6" s="3"/>
      <c r="E6" s="3"/>
      <c r="F6" s="3"/>
    </row>
    <row r="7" spans="1:11" s="1" customFormat="1" outlineLevel="1" x14ac:dyDescent="0.2">
      <c r="A7" s="6" t="s">
        <v>151</v>
      </c>
      <c r="B7" s="1" t="s">
        <v>156</v>
      </c>
      <c r="D7" s="3"/>
      <c r="E7" s="3"/>
      <c r="F7" s="3"/>
    </row>
    <row r="8" spans="1:11" s="1" customFormat="1" outlineLevel="1" x14ac:dyDescent="0.2">
      <c r="A8" s="6" t="s">
        <v>152</v>
      </c>
      <c r="B8" s="1" t="s">
        <v>157</v>
      </c>
      <c r="D8" s="3"/>
      <c r="E8" s="3"/>
      <c r="F8" s="3"/>
    </row>
    <row r="9" spans="1:11" s="1" customFormat="1" outlineLevel="1" x14ac:dyDescent="0.2">
      <c r="A9" s="6" t="s">
        <v>153</v>
      </c>
      <c r="B9" s="1" t="s">
        <v>158</v>
      </c>
      <c r="D9" s="3"/>
      <c r="E9" s="3"/>
      <c r="F9" s="3"/>
    </row>
    <row r="10" spans="1:11" s="1" customFormat="1" ht="13.5" outlineLevel="1" thickBot="1" x14ac:dyDescent="0.25">
      <c r="D10" s="3"/>
      <c r="E10" s="3"/>
      <c r="F10" s="3"/>
    </row>
    <row r="11" spans="1:11" s="1" customFormat="1" outlineLevel="1" x14ac:dyDescent="0.2">
      <c r="A11" s="2"/>
      <c r="B11" s="82" t="s">
        <v>1</v>
      </c>
      <c r="C11" s="82"/>
      <c r="D11" s="82"/>
      <c r="E11" s="82"/>
      <c r="F11" s="83"/>
    </row>
    <row r="12" spans="1:11" s="1" customFormat="1" outlineLevel="1" x14ac:dyDescent="0.2">
      <c r="A12" s="2"/>
      <c r="B12" s="8"/>
      <c r="F12" s="9"/>
    </row>
    <row r="13" spans="1:11" s="1" customFormat="1" outlineLevel="1" x14ac:dyDescent="0.2">
      <c r="A13" s="2"/>
      <c r="B13" s="10" t="s">
        <v>112</v>
      </c>
      <c r="C13" s="11" t="s">
        <v>123</v>
      </c>
      <c r="D13" s="11" t="s">
        <v>26</v>
      </c>
      <c r="E13" s="11"/>
      <c r="F13" s="12"/>
    </row>
    <row r="14" spans="1:11" s="1" customFormat="1" ht="38.25" customHeight="1" outlineLevel="1" x14ac:dyDescent="0.2">
      <c r="A14" s="2"/>
      <c r="B14" s="13" t="s">
        <v>5</v>
      </c>
      <c r="C14" s="14" t="s">
        <v>124</v>
      </c>
      <c r="D14" s="89" t="s">
        <v>134</v>
      </c>
      <c r="E14" s="89"/>
      <c r="F14" s="90"/>
    </row>
    <row r="15" spans="1:11" s="1" customFormat="1" ht="38.25" customHeight="1" outlineLevel="1" x14ac:dyDescent="0.2">
      <c r="A15" s="2"/>
      <c r="B15" s="13" t="s">
        <v>113</v>
      </c>
      <c r="C15" s="14" t="s">
        <v>125</v>
      </c>
      <c r="D15" s="89" t="s">
        <v>135</v>
      </c>
      <c r="E15" s="89"/>
      <c r="F15" s="90"/>
    </row>
    <row r="16" spans="1:11" s="1" customFormat="1" ht="38.25" customHeight="1" outlineLevel="1" x14ac:dyDescent="0.2">
      <c r="A16" s="2"/>
      <c r="B16" s="13" t="s">
        <v>114</v>
      </c>
      <c r="C16" s="14" t="s">
        <v>126</v>
      </c>
      <c r="D16" s="89" t="s">
        <v>136</v>
      </c>
      <c r="E16" s="89"/>
      <c r="F16" s="90"/>
    </row>
    <row r="17" spans="1:11" s="1" customFormat="1" ht="38.25" customHeight="1" outlineLevel="1" x14ac:dyDescent="0.2">
      <c r="A17" s="2"/>
      <c r="B17" s="13" t="s">
        <v>115</v>
      </c>
      <c r="C17" s="14" t="s">
        <v>127</v>
      </c>
      <c r="D17" s="89" t="s">
        <v>137</v>
      </c>
      <c r="E17" s="89"/>
      <c r="F17" s="90"/>
    </row>
    <row r="18" spans="1:11" s="1" customFormat="1" ht="38.25" customHeight="1" outlineLevel="1" x14ac:dyDescent="0.2">
      <c r="A18" s="2"/>
      <c r="B18" s="13" t="s">
        <v>116</v>
      </c>
      <c r="C18" s="14" t="s">
        <v>128</v>
      </c>
      <c r="D18" s="89" t="s">
        <v>138</v>
      </c>
      <c r="E18" s="89"/>
      <c r="F18" s="90"/>
    </row>
    <row r="19" spans="1:11" s="1" customFormat="1" ht="38.25" customHeight="1" outlineLevel="1" x14ac:dyDescent="0.2">
      <c r="A19" s="2"/>
      <c r="B19" s="13" t="s">
        <v>117</v>
      </c>
      <c r="C19" s="14" t="s">
        <v>129</v>
      </c>
      <c r="D19" s="89" t="s">
        <v>145</v>
      </c>
      <c r="E19" s="89"/>
      <c r="F19" s="90"/>
    </row>
    <row r="20" spans="1:11" s="1" customFormat="1" ht="38.25" customHeight="1" outlineLevel="1" x14ac:dyDescent="0.2">
      <c r="A20" s="2"/>
      <c r="B20" s="13" t="s">
        <v>118</v>
      </c>
      <c r="C20" s="14" t="s">
        <v>130</v>
      </c>
      <c r="D20" s="89" t="s">
        <v>139</v>
      </c>
      <c r="E20" s="89"/>
      <c r="F20" s="90"/>
    </row>
    <row r="21" spans="1:11" s="1" customFormat="1" ht="38.25" customHeight="1" outlineLevel="1" x14ac:dyDescent="0.2">
      <c r="A21" s="2"/>
      <c r="B21" s="13" t="s">
        <v>119</v>
      </c>
      <c r="C21" s="14" t="s">
        <v>131</v>
      </c>
      <c r="D21" s="89" t="s">
        <v>140</v>
      </c>
      <c r="E21" s="89"/>
      <c r="F21" s="90"/>
    </row>
    <row r="22" spans="1:11" s="1" customFormat="1" ht="38.25" customHeight="1" outlineLevel="1" x14ac:dyDescent="0.2">
      <c r="A22" s="2"/>
      <c r="B22" s="13" t="s">
        <v>120</v>
      </c>
      <c r="C22" s="14" t="s">
        <v>132</v>
      </c>
      <c r="D22" s="89" t="s">
        <v>141</v>
      </c>
      <c r="E22" s="89"/>
      <c r="F22" s="90"/>
    </row>
    <row r="23" spans="1:11" s="1" customFormat="1" ht="38.25" customHeight="1" outlineLevel="1" x14ac:dyDescent="0.2">
      <c r="A23" s="2"/>
      <c r="B23" s="13" t="s">
        <v>121</v>
      </c>
      <c r="C23" s="14" t="s">
        <v>133</v>
      </c>
      <c r="D23" s="89" t="s">
        <v>142</v>
      </c>
      <c r="E23" s="89"/>
      <c r="F23" s="90"/>
    </row>
    <row r="24" spans="1:11" s="1" customFormat="1" ht="38.25" customHeight="1" outlineLevel="1" thickBot="1" x14ac:dyDescent="0.25">
      <c r="A24" s="2"/>
      <c r="B24" s="15" t="s">
        <v>122</v>
      </c>
      <c r="C24" s="16" t="s">
        <v>144</v>
      </c>
      <c r="D24" s="87" t="s">
        <v>143</v>
      </c>
      <c r="E24" s="87"/>
      <c r="F24" s="88"/>
    </row>
    <row r="25" spans="1:11" s="1" customFormat="1" ht="13.5" thickBot="1" x14ac:dyDescent="0.25">
      <c r="A25" s="2"/>
      <c r="B25" s="2"/>
      <c r="D25" s="3"/>
      <c r="E25" s="3"/>
      <c r="F25" s="3"/>
    </row>
    <row r="26" spans="1:11" s="19" customFormat="1" ht="32.25" thickBot="1" x14ac:dyDescent="0.25">
      <c r="A26" s="17" t="s">
        <v>9</v>
      </c>
      <c r="B26" s="17" t="s">
        <v>24</v>
      </c>
      <c r="C26" s="17" t="s">
        <v>30</v>
      </c>
      <c r="D26" s="17" t="s">
        <v>31</v>
      </c>
      <c r="E26" s="17" t="s">
        <v>25</v>
      </c>
      <c r="F26" s="18" t="s">
        <v>182</v>
      </c>
      <c r="G26" s="91"/>
      <c r="H26" s="91"/>
      <c r="I26" s="91"/>
      <c r="J26" s="91"/>
      <c r="K26" s="91"/>
    </row>
    <row r="27" spans="1:11" s="20" customFormat="1" ht="24" thickBot="1" x14ac:dyDescent="0.25">
      <c r="A27" s="95" t="s">
        <v>168</v>
      </c>
      <c r="B27" s="95"/>
      <c r="C27" s="95"/>
      <c r="D27" s="95"/>
      <c r="E27" s="95"/>
      <c r="F27" s="95"/>
      <c r="G27" s="91"/>
      <c r="H27" s="91"/>
      <c r="I27" s="91"/>
      <c r="J27" s="91"/>
      <c r="K27" s="91"/>
    </row>
    <row r="28" spans="1:11" s="26" customFormat="1" ht="46.5" x14ac:dyDescent="0.2">
      <c r="A28" s="21" t="s">
        <v>10</v>
      </c>
      <c r="B28" s="22" t="s">
        <v>169</v>
      </c>
      <c r="C28" s="23" t="s">
        <v>173</v>
      </c>
      <c r="D28" s="22" t="s">
        <v>179</v>
      </c>
      <c r="E28" s="23" t="s">
        <v>170</v>
      </c>
      <c r="F28" s="79"/>
      <c r="G28" s="24"/>
      <c r="H28" s="25"/>
      <c r="I28" s="25"/>
      <c r="J28" s="24"/>
      <c r="K28" s="24"/>
    </row>
    <row r="29" spans="1:11" s="26" customFormat="1" ht="46.5" x14ac:dyDescent="0.2">
      <c r="A29" s="21" t="s">
        <v>11</v>
      </c>
      <c r="B29" s="22" t="s">
        <v>169</v>
      </c>
      <c r="C29" s="23" t="s">
        <v>174</v>
      </c>
      <c r="D29" s="22" t="s">
        <v>179</v>
      </c>
      <c r="E29" s="23" t="s">
        <v>170</v>
      </c>
      <c r="F29" s="79"/>
      <c r="G29" s="24"/>
      <c r="H29" s="25"/>
      <c r="I29" s="25"/>
      <c r="J29" s="24"/>
      <c r="K29" s="24"/>
    </row>
    <row r="30" spans="1:11" s="26" customFormat="1" ht="46.5" x14ac:dyDescent="0.2">
      <c r="A30" s="21" t="s">
        <v>13</v>
      </c>
      <c r="B30" s="22" t="s">
        <v>169</v>
      </c>
      <c r="C30" s="23" t="s">
        <v>175</v>
      </c>
      <c r="D30" s="22" t="s">
        <v>179</v>
      </c>
      <c r="E30" s="23" t="s">
        <v>170</v>
      </c>
      <c r="F30" s="79"/>
      <c r="G30" s="24"/>
      <c r="H30" s="25"/>
      <c r="I30" s="25"/>
      <c r="J30" s="24"/>
      <c r="K30" s="24"/>
    </row>
    <row r="31" spans="1:11" s="26" customFormat="1" ht="46.5" x14ac:dyDescent="0.2">
      <c r="A31" s="21" t="s">
        <v>14</v>
      </c>
      <c r="B31" s="22" t="s">
        <v>169</v>
      </c>
      <c r="C31" s="23" t="s">
        <v>176</v>
      </c>
      <c r="D31" s="22" t="s">
        <v>179</v>
      </c>
      <c r="E31" s="23" t="s">
        <v>170</v>
      </c>
      <c r="F31" s="79"/>
      <c r="G31" s="24"/>
      <c r="H31" s="25"/>
      <c r="I31" s="25"/>
      <c r="J31" s="24"/>
      <c r="K31" s="24"/>
    </row>
    <row r="32" spans="1:11" s="26" customFormat="1" ht="46.5" x14ac:dyDescent="0.2">
      <c r="A32" s="21" t="s">
        <v>99</v>
      </c>
      <c r="B32" s="22" t="s">
        <v>169</v>
      </c>
      <c r="C32" s="23" t="s">
        <v>177</v>
      </c>
      <c r="D32" s="22" t="s">
        <v>179</v>
      </c>
      <c r="E32" s="23" t="s">
        <v>170</v>
      </c>
      <c r="F32" s="79"/>
      <c r="G32" s="24"/>
      <c r="H32" s="25"/>
      <c r="I32" s="25"/>
      <c r="J32" s="24"/>
      <c r="K32" s="24"/>
    </row>
    <row r="33" spans="1:11" s="26" customFormat="1" ht="47.25" thickBot="1" x14ac:dyDescent="0.25">
      <c r="A33" s="21" t="s">
        <v>101</v>
      </c>
      <c r="B33" s="22" t="s">
        <v>169</v>
      </c>
      <c r="C33" s="23" t="s">
        <v>178</v>
      </c>
      <c r="D33" s="22" t="s">
        <v>179</v>
      </c>
      <c r="E33" s="23" t="s">
        <v>170</v>
      </c>
      <c r="F33" s="79"/>
      <c r="G33" s="24"/>
      <c r="H33" s="25"/>
      <c r="I33" s="25"/>
      <c r="J33" s="24"/>
      <c r="K33" s="24"/>
    </row>
    <row r="34" spans="1:11" s="27" customFormat="1" ht="24" thickBot="1" x14ac:dyDescent="0.25">
      <c r="A34" s="84" t="s">
        <v>171</v>
      </c>
      <c r="B34" s="85"/>
      <c r="C34" s="85"/>
      <c r="D34" s="85"/>
      <c r="E34" s="85"/>
      <c r="F34" s="86"/>
    </row>
    <row r="35" spans="1:11" ht="76.5" x14ac:dyDescent="0.2">
      <c r="A35" s="28" t="s">
        <v>110</v>
      </c>
      <c r="B35" s="29" t="s">
        <v>172</v>
      </c>
      <c r="C35" s="30" t="s">
        <v>96</v>
      </c>
      <c r="D35" s="29" t="s">
        <v>97</v>
      </c>
      <c r="E35" s="30" t="s">
        <v>12</v>
      </c>
      <c r="F35" s="79"/>
      <c r="G35" s="32"/>
      <c r="H35" s="33"/>
      <c r="I35" s="33"/>
      <c r="J35" s="32"/>
      <c r="K35" s="32"/>
    </row>
    <row r="36" spans="1:11" ht="63.75" x14ac:dyDescent="0.2">
      <c r="A36" s="21" t="s">
        <v>162</v>
      </c>
      <c r="B36" s="29" t="s">
        <v>27</v>
      </c>
      <c r="C36" s="30" t="s">
        <v>36</v>
      </c>
      <c r="D36" s="29" t="s">
        <v>32</v>
      </c>
      <c r="E36" s="30" t="s">
        <v>28</v>
      </c>
      <c r="F36" s="79"/>
      <c r="G36" s="32"/>
      <c r="H36" s="33"/>
      <c r="I36" s="33"/>
      <c r="J36" s="32"/>
      <c r="K36" s="32"/>
    </row>
    <row r="37" spans="1:11" ht="76.5" x14ac:dyDescent="0.2">
      <c r="A37" s="21" t="s">
        <v>163</v>
      </c>
      <c r="B37" s="29" t="s">
        <v>33</v>
      </c>
      <c r="C37" s="30" t="s">
        <v>37</v>
      </c>
      <c r="D37" s="29" t="s">
        <v>38</v>
      </c>
      <c r="E37" s="30" t="s">
        <v>34</v>
      </c>
      <c r="F37" s="79"/>
      <c r="G37" s="32"/>
      <c r="H37" s="33"/>
      <c r="I37" s="33"/>
      <c r="J37" s="32"/>
      <c r="K37" s="32"/>
    </row>
    <row r="38" spans="1:11" ht="76.5" x14ac:dyDescent="0.2">
      <c r="A38" s="28" t="s">
        <v>164</v>
      </c>
      <c r="B38" s="34" t="s">
        <v>98</v>
      </c>
      <c r="C38" s="35" t="s">
        <v>102</v>
      </c>
      <c r="D38" s="34" t="s">
        <v>103</v>
      </c>
      <c r="E38" s="30" t="s">
        <v>104</v>
      </c>
      <c r="F38" s="79"/>
      <c r="G38" s="32"/>
      <c r="H38" s="33"/>
      <c r="I38" s="33"/>
      <c r="J38" s="32"/>
      <c r="K38" s="32"/>
    </row>
    <row r="39" spans="1:11" ht="51" x14ac:dyDescent="0.2">
      <c r="A39" s="28" t="s">
        <v>165</v>
      </c>
      <c r="B39" s="34" t="s">
        <v>100</v>
      </c>
      <c r="C39" s="35" t="s">
        <v>105</v>
      </c>
      <c r="D39" s="34" t="s">
        <v>106</v>
      </c>
      <c r="E39" s="35" t="s">
        <v>107</v>
      </c>
      <c r="F39" s="79"/>
      <c r="G39" s="32"/>
      <c r="H39" s="33"/>
      <c r="I39" s="33"/>
      <c r="J39" s="32"/>
      <c r="K39" s="32"/>
    </row>
    <row r="40" spans="1:11" ht="76.5" x14ac:dyDescent="0.2">
      <c r="A40" s="28" t="s">
        <v>166</v>
      </c>
      <c r="B40" s="34" t="s">
        <v>39</v>
      </c>
      <c r="C40" s="35" t="s">
        <v>40</v>
      </c>
      <c r="D40" s="34" t="s">
        <v>35</v>
      </c>
      <c r="E40" s="35" t="s">
        <v>12</v>
      </c>
      <c r="F40" s="79"/>
      <c r="G40" s="32"/>
      <c r="H40" s="33"/>
      <c r="I40" s="33"/>
      <c r="J40" s="32"/>
      <c r="K40" s="32"/>
    </row>
    <row r="41" spans="1:11" ht="115.5" thickBot="1" x14ac:dyDescent="0.25">
      <c r="A41" s="28" t="s">
        <v>167</v>
      </c>
      <c r="B41" s="34" t="s">
        <v>109</v>
      </c>
      <c r="C41" s="35" t="s">
        <v>108</v>
      </c>
      <c r="D41" s="34" t="s">
        <v>111</v>
      </c>
      <c r="E41" s="35" t="s">
        <v>29</v>
      </c>
      <c r="F41" s="79"/>
      <c r="G41" s="36"/>
      <c r="H41" s="37"/>
      <c r="I41" s="37"/>
      <c r="J41" s="36"/>
      <c r="K41" s="36"/>
    </row>
    <row r="42" spans="1:11" s="20" customFormat="1" ht="51.75" thickBot="1" x14ac:dyDescent="0.25">
      <c r="A42" s="96" t="s">
        <v>41</v>
      </c>
      <c r="B42" s="97"/>
      <c r="C42" s="97"/>
      <c r="D42" s="97"/>
      <c r="E42" s="97"/>
      <c r="F42" s="98"/>
      <c r="G42" s="38" t="s">
        <v>160</v>
      </c>
      <c r="H42" s="39" t="s">
        <v>2</v>
      </c>
      <c r="I42" s="39" t="s">
        <v>8</v>
      </c>
      <c r="J42" s="39" t="s">
        <v>161</v>
      </c>
      <c r="K42" s="40" t="s">
        <v>3</v>
      </c>
    </row>
    <row r="43" spans="1:11" s="20" customFormat="1" ht="31.5" customHeight="1" thickBot="1" x14ac:dyDescent="0.25">
      <c r="A43" s="92"/>
      <c r="B43" s="93"/>
      <c r="C43" s="93"/>
      <c r="D43" s="93"/>
      <c r="E43" s="93"/>
      <c r="F43" s="94"/>
      <c r="G43" s="92" t="s">
        <v>159</v>
      </c>
      <c r="H43" s="93"/>
      <c r="I43" s="93"/>
      <c r="J43" s="93"/>
      <c r="K43" s="94"/>
    </row>
    <row r="44" spans="1:11" ht="76.5" x14ac:dyDescent="0.2">
      <c r="A44" s="41" t="s">
        <v>15</v>
      </c>
      <c r="B44" s="42" t="s">
        <v>42</v>
      </c>
      <c r="C44" s="43" t="s">
        <v>43</v>
      </c>
      <c r="D44" s="42" t="s">
        <v>44</v>
      </c>
      <c r="E44" s="43" t="s">
        <v>71</v>
      </c>
      <c r="F44" s="44" t="s">
        <v>45</v>
      </c>
      <c r="G44" s="73"/>
      <c r="H44" s="45">
        <v>4</v>
      </c>
      <c r="I44" s="46">
        <f t="shared" ref="I44:I51" si="0">H44*10</f>
        <v>40</v>
      </c>
      <c r="J44" s="47"/>
      <c r="K44" s="48">
        <f t="shared" ref="K44:K51" si="1">J44*H44</f>
        <v>0</v>
      </c>
    </row>
    <row r="45" spans="1:11" ht="63.75" x14ac:dyDescent="0.2">
      <c r="A45" s="28" t="s">
        <v>16</v>
      </c>
      <c r="B45" s="29" t="s">
        <v>46</v>
      </c>
      <c r="C45" s="30" t="s">
        <v>47</v>
      </c>
      <c r="D45" s="29" t="s">
        <v>48</v>
      </c>
      <c r="E45" s="30" t="s">
        <v>72</v>
      </c>
      <c r="F45" s="49" t="s">
        <v>49</v>
      </c>
      <c r="G45" s="74"/>
      <c r="H45" s="50">
        <v>4</v>
      </c>
      <c r="I45" s="51">
        <f t="shared" si="0"/>
        <v>40</v>
      </c>
      <c r="J45" s="52"/>
      <c r="K45" s="53">
        <f t="shared" si="1"/>
        <v>0</v>
      </c>
    </row>
    <row r="46" spans="1:11" ht="63.75" x14ac:dyDescent="0.2">
      <c r="A46" s="28" t="s">
        <v>17</v>
      </c>
      <c r="B46" s="29" t="s">
        <v>50</v>
      </c>
      <c r="C46" s="30" t="s">
        <v>51</v>
      </c>
      <c r="D46" s="29" t="s">
        <v>52</v>
      </c>
      <c r="E46" s="30" t="s">
        <v>73</v>
      </c>
      <c r="F46" s="49" t="s">
        <v>53</v>
      </c>
      <c r="G46" s="74"/>
      <c r="H46" s="50">
        <v>2</v>
      </c>
      <c r="I46" s="51">
        <f t="shared" si="0"/>
        <v>20</v>
      </c>
      <c r="J46" s="52"/>
      <c r="K46" s="53">
        <f t="shared" si="1"/>
        <v>0</v>
      </c>
    </row>
    <row r="47" spans="1:11" ht="63.75" x14ac:dyDescent="0.2">
      <c r="A47" s="28" t="s">
        <v>18</v>
      </c>
      <c r="B47" s="29" t="s">
        <v>19</v>
      </c>
      <c r="C47" s="30" t="s">
        <v>146</v>
      </c>
      <c r="D47" s="29" t="s">
        <v>54</v>
      </c>
      <c r="E47" s="30" t="s">
        <v>147</v>
      </c>
      <c r="F47" s="49" t="s">
        <v>55</v>
      </c>
      <c r="G47" s="74"/>
      <c r="H47" s="50">
        <v>4</v>
      </c>
      <c r="I47" s="51">
        <f t="shared" si="0"/>
        <v>40</v>
      </c>
      <c r="J47" s="52"/>
      <c r="K47" s="53">
        <f t="shared" si="1"/>
        <v>0</v>
      </c>
    </row>
    <row r="48" spans="1:11" ht="63.75" x14ac:dyDescent="0.2">
      <c r="A48" s="28" t="s">
        <v>20</v>
      </c>
      <c r="B48" s="29" t="s">
        <v>56</v>
      </c>
      <c r="C48" s="30" t="s">
        <v>57</v>
      </c>
      <c r="D48" s="29" t="s">
        <v>58</v>
      </c>
      <c r="E48" s="30" t="s">
        <v>74</v>
      </c>
      <c r="F48" s="49" t="s">
        <v>59</v>
      </c>
      <c r="G48" s="74"/>
      <c r="H48" s="50">
        <v>3</v>
      </c>
      <c r="I48" s="51">
        <f t="shared" si="0"/>
        <v>30</v>
      </c>
      <c r="J48" s="52"/>
      <c r="K48" s="53">
        <f t="shared" si="1"/>
        <v>0</v>
      </c>
    </row>
    <row r="49" spans="1:11" ht="63.75" x14ac:dyDescent="0.2">
      <c r="A49" s="28" t="s">
        <v>21</v>
      </c>
      <c r="B49" s="29" t="s">
        <v>60</v>
      </c>
      <c r="C49" s="30" t="s">
        <v>61</v>
      </c>
      <c r="D49" s="29" t="s">
        <v>62</v>
      </c>
      <c r="E49" s="30" t="s">
        <v>75</v>
      </c>
      <c r="F49" s="49" t="s">
        <v>63</v>
      </c>
      <c r="G49" s="74"/>
      <c r="H49" s="50">
        <v>2</v>
      </c>
      <c r="I49" s="51">
        <f t="shared" si="0"/>
        <v>20</v>
      </c>
      <c r="J49" s="52"/>
      <c r="K49" s="53">
        <f t="shared" si="1"/>
        <v>0</v>
      </c>
    </row>
    <row r="50" spans="1:11" ht="51" x14ac:dyDescent="0.2">
      <c r="A50" s="28" t="s">
        <v>22</v>
      </c>
      <c r="B50" s="29" t="s">
        <v>64</v>
      </c>
      <c r="C50" s="30" t="s">
        <v>65</v>
      </c>
      <c r="D50" s="29" t="s">
        <v>66</v>
      </c>
      <c r="E50" s="30" t="s">
        <v>76</v>
      </c>
      <c r="F50" s="49" t="s">
        <v>67</v>
      </c>
      <c r="G50" s="74"/>
      <c r="H50" s="50">
        <v>3</v>
      </c>
      <c r="I50" s="51">
        <f t="shared" si="0"/>
        <v>30</v>
      </c>
      <c r="J50" s="52"/>
      <c r="K50" s="53">
        <f t="shared" si="1"/>
        <v>0</v>
      </c>
    </row>
    <row r="51" spans="1:11" ht="64.5" thickBot="1" x14ac:dyDescent="0.25">
      <c r="A51" s="54" t="s">
        <v>23</v>
      </c>
      <c r="B51" s="34" t="s">
        <v>68</v>
      </c>
      <c r="C51" s="35" t="s">
        <v>149</v>
      </c>
      <c r="D51" s="34" t="s">
        <v>69</v>
      </c>
      <c r="E51" s="35" t="s">
        <v>148</v>
      </c>
      <c r="F51" s="55" t="s">
        <v>70</v>
      </c>
      <c r="G51" s="75"/>
      <c r="H51" s="56">
        <v>4</v>
      </c>
      <c r="I51" s="51">
        <f t="shared" si="0"/>
        <v>40</v>
      </c>
      <c r="J51" s="52"/>
      <c r="K51" s="53">
        <f t="shared" si="1"/>
        <v>0</v>
      </c>
    </row>
    <row r="52" spans="1:11" s="20" customFormat="1" ht="24" thickBot="1" x14ac:dyDescent="0.25">
      <c r="A52" s="96" t="s">
        <v>77</v>
      </c>
      <c r="B52" s="97"/>
      <c r="C52" s="97"/>
      <c r="D52" s="97"/>
      <c r="E52" s="97"/>
      <c r="F52" s="98"/>
      <c r="G52" s="92"/>
      <c r="H52" s="93"/>
      <c r="I52" s="93"/>
      <c r="J52" s="93"/>
      <c r="K52" s="94"/>
    </row>
    <row r="53" spans="1:11" ht="63.75" x14ac:dyDescent="0.2">
      <c r="A53" s="57" t="s">
        <v>78</v>
      </c>
      <c r="B53" s="58" t="s">
        <v>79</v>
      </c>
      <c r="C53" s="59" t="s">
        <v>80</v>
      </c>
      <c r="D53" s="58" t="s">
        <v>81</v>
      </c>
      <c r="E53" s="59" t="s">
        <v>82</v>
      </c>
      <c r="F53" s="60" t="s">
        <v>83</v>
      </c>
      <c r="G53" s="76"/>
      <c r="H53" s="45">
        <v>2</v>
      </c>
      <c r="I53" s="51">
        <f>H53*10</f>
        <v>20</v>
      </c>
      <c r="J53" s="52"/>
      <c r="K53" s="53">
        <f>J53*H53</f>
        <v>0</v>
      </c>
    </row>
    <row r="54" spans="1:11" ht="63.75" x14ac:dyDescent="0.2">
      <c r="A54" s="28" t="s">
        <v>84</v>
      </c>
      <c r="B54" s="29" t="s">
        <v>85</v>
      </c>
      <c r="C54" s="30" t="s">
        <v>86</v>
      </c>
      <c r="D54" s="29" t="s">
        <v>87</v>
      </c>
      <c r="E54" s="30" t="s">
        <v>88</v>
      </c>
      <c r="F54" s="49" t="s">
        <v>89</v>
      </c>
      <c r="G54" s="77"/>
      <c r="H54" s="50">
        <v>2</v>
      </c>
      <c r="I54" s="51">
        <f>H54*10</f>
        <v>20</v>
      </c>
      <c r="J54" s="52"/>
      <c r="K54" s="53">
        <f>J54*H54</f>
        <v>0</v>
      </c>
    </row>
    <row r="55" spans="1:11" ht="64.5" thickBot="1" x14ac:dyDescent="0.25">
      <c r="A55" s="61" t="s">
        <v>90</v>
      </c>
      <c r="B55" s="62" t="s">
        <v>91</v>
      </c>
      <c r="C55" s="63" t="s">
        <v>92</v>
      </c>
      <c r="D55" s="62" t="s">
        <v>93</v>
      </c>
      <c r="E55" s="63" t="s">
        <v>94</v>
      </c>
      <c r="F55" s="64" t="s">
        <v>95</v>
      </c>
      <c r="G55" s="78"/>
      <c r="H55" s="50">
        <v>2</v>
      </c>
      <c r="I55" s="51">
        <f>H55*10</f>
        <v>20</v>
      </c>
      <c r="J55" s="52"/>
      <c r="K55" s="53">
        <f>J55*H55</f>
        <v>0</v>
      </c>
    </row>
    <row r="56" spans="1:11" ht="46.5" x14ac:dyDescent="0.35">
      <c r="G56" s="65" t="s">
        <v>7</v>
      </c>
      <c r="H56" s="66"/>
      <c r="I56" s="67"/>
      <c r="J56" s="66"/>
      <c r="K56" s="68">
        <f>SUM(K35,K55,K54,K53,K51,K50,K49,K48,K47,K46,K45,K44)</f>
        <v>0</v>
      </c>
    </row>
    <row r="57" spans="1:11" ht="47.25" thickBot="1" x14ac:dyDescent="0.4">
      <c r="G57" s="69" t="s">
        <v>6</v>
      </c>
      <c r="H57" s="70"/>
      <c r="I57" s="71">
        <f>SUM(I35,I55,I54,I53,I51,I50,I49,I48,I47,I46,I45,I44)</f>
        <v>320</v>
      </c>
      <c r="J57" s="70"/>
      <c r="K57" s="72"/>
    </row>
  </sheetData>
  <sheetProtection algorithmName="SHA-512" hashValue="NyPA0jButHvXgHN6+xpzTicKISCheTVIiX9+Qu7iWIFDDtCSG+dZgdEdjLe24gP5iYTqIxELWdjeCnn2axlF8Q==" saltValue="HyEWvk/Likc0UGDal1lWmg==" spinCount="100000" sheet="1" objects="1" scenarios="1" selectLockedCells="1"/>
  <mergeCells count="22">
    <mergeCell ref="G43:K43"/>
    <mergeCell ref="A43:F43"/>
    <mergeCell ref="G52:K52"/>
    <mergeCell ref="A27:F27"/>
    <mergeCell ref="A42:F42"/>
    <mergeCell ref="A52:F52"/>
    <mergeCell ref="A1:K1"/>
    <mergeCell ref="A2:K2"/>
    <mergeCell ref="B11:F11"/>
    <mergeCell ref="A34:F34"/>
    <mergeCell ref="D24:F24"/>
    <mergeCell ref="D14:F14"/>
    <mergeCell ref="D15:F15"/>
    <mergeCell ref="D16:F16"/>
    <mergeCell ref="D17:F17"/>
    <mergeCell ref="D18:F18"/>
    <mergeCell ref="D19:F19"/>
    <mergeCell ref="D20:F20"/>
    <mergeCell ref="D21:F21"/>
    <mergeCell ref="D22:F22"/>
    <mergeCell ref="D23:F23"/>
    <mergeCell ref="G26:K27"/>
  </mergeCells>
  <phoneticPr fontId="2" type="noConversion"/>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921217fe-f1c7-4b27-a708-54eaa23015fe">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6DE0E7A3977308468B82C391E2141CC6" ma:contentTypeVersion="9" ma:contentTypeDescription="Ein neues Dokument erstellen." ma:contentTypeScope="" ma:versionID="b3b4c68f243e5fc79464dc5789b0f30d">
  <xsd:schema xmlns:xsd="http://www.w3.org/2001/XMLSchema" xmlns:xs="http://www.w3.org/2001/XMLSchema" xmlns:p="http://schemas.microsoft.com/office/2006/metadata/properties" xmlns:ns2="921217fe-f1c7-4b27-a708-54eaa23015fe" targetNamespace="http://schemas.microsoft.com/office/2006/metadata/properties" ma:root="true" ma:fieldsID="9cf906f78d8d9ab7f4e5fcaa01fc3db7" ns2:_="">
    <xsd:import namespace="921217fe-f1c7-4b27-a708-54eaa23015f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21217fe-f1c7-4b27-a708-54eaa23015f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54a58bf4-9b14-4b6e-86fe-77415f9b2f3f"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035CCBF-5BBF-4DC4-8C05-2BA593275AEA}">
  <ds:schemaRefs>
    <ds:schemaRef ds:uri="http://schemas.microsoft.com/sharepoint/v3/contenttype/forms"/>
  </ds:schemaRefs>
</ds:datastoreItem>
</file>

<file path=customXml/itemProps2.xml><?xml version="1.0" encoding="utf-8"?>
<ds:datastoreItem xmlns:ds="http://schemas.openxmlformats.org/officeDocument/2006/customXml" ds:itemID="{A9F9944E-28A7-4847-8A14-682C40F811F3}">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921217fe-f1c7-4b27-a708-54eaa23015fe"/>
    <ds:schemaRef ds:uri="http://purl.org/dc/terms/"/>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0AB2EAE2-D180-4072-BB4C-8D21A92839C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21217fe-f1c7-4b27-a708-54eaa23015f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f7b83c00-5c28-4694-9904-b5a6bac94d4f}" enabled="1" method="Standard" siteId="{8442bc83-dbbf-4cf4-961d-7d6564853578}"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Kriterienkatalog_zSD_2026</vt:lpstr>
    </vt:vector>
  </TitlesOfParts>
  <Manager/>
  <Company>Bayerischer Rundfunk</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c:creator>
  <cp:keywords/>
  <dc:description/>
  <cp:lastModifiedBy>Michael Renn</cp:lastModifiedBy>
  <cp:revision/>
  <cp:lastPrinted>2026-03-24T12:45:39Z</cp:lastPrinted>
  <dcterms:created xsi:type="dcterms:W3CDTF">2015-05-13T13:26:43Z</dcterms:created>
  <dcterms:modified xsi:type="dcterms:W3CDTF">2026-07-22T21:18:43Z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0x0101006DE0E7A3977308468B82C391E2141CC6</vt:lpwstr>
  </property>
  <property fmtid="{D5CDD505-2E9C-101B-9397-08002B2CF9AE}" pid="3" name="MediaServiceImageTags">
    <vt:lpwstr/>
  </property>
</Properties>
</file>